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Archivo\"/>
    </mc:Choice>
  </mc:AlternateContent>
  <xr:revisionPtr revIDLastSave="0" documentId="8_{B7C472A9-9C3E-431E-902C-446D6F4D80CE}" xr6:coauthVersionLast="36" xr6:coauthVersionMax="36" xr10:uidLastSave="{00000000-0000-0000-0000-000000000000}"/>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<sst xmlns="http://schemas.openxmlformats.org/spreadsheetml/2006/main" count="12707" uniqueCount="5992">
  <si>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</si>
  <si>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</si>
  <si>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</si>
  <si>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</si>
  <si>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</si>
  <si>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</si>
  <si>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</si>
  <si>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</si>
  <si>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</si>
  <si>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</si>
  <si>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102.02.07.53.00-T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</si>
  <si>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</si>
  <si>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</si>
  <si>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</si>
  <si>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</si>
  <si>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</si>
  <si>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</si>
  <si>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</si>
  <si>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</si>
  <si>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</si>
  <si>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</si>
  <si>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Raúl Domínguez Aguilar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</si>
  <si>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</si>
  <si>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</si>
  <si>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</si>
  <si>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</si>
  <si>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</si>
  <si>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</si>
  <si>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</si>
  <si>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</si>
  <si>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</si>
  <si>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</si>
  <si>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</si>
  <si>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</si>
  <si>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</si>
  <si>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</si>
  <si>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</si>
  <si>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</si>
  <si>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</si>
  <si>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</si>
  <si>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</si>
  <si>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</si>
  <si>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</si>
  <si>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</si>
  <si>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</si>
  <si>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</si>
  <si>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</si>
  <si>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</si>
  <si>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</si>
  <si>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</si>
  <si>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</si>
  <si>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</si>
  <si>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</si>
  <si>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</si>
  <si>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</si>
  <si>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</si>
  <si>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</si>
  <si>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</si>
  <si>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</si>
  <si>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</si>
  <si>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</si>
  <si>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</si>
  <si>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</si>
  <si>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</si>
  <si>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</si>
  <si>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</si>
  <si>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</si>
  <si>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</si>
  <si>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</si>
  <si>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</si>
  <si>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</si>
  <si>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</si>
  <si>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</si>
  <si>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</si>
  <si>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</si>
  <si>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</si>
  <si>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</si>
  <si>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</si>
  <si>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</si>
  <si>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</si>
  <si>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</si>
  <si>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</si>
  <si>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</si>
  <si>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</si>
  <si>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</si>
  <si>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</si>
  <si>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IAa2-01001011PB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</si>
  <si>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</si>
  <si>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</si>
  <si>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</si>
  <si>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</si>
  <si>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</si>
  <si>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</si>
  <si>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</si>
  <si>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</si>
  <si>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</si>
  <si>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</si>
  <si>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</si>
  <si>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</si>
  <si>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</si>
  <si>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</si>
  <si>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</si>
  <si>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</si>
  <si>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</si>
  <si>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</si>
  <si>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</si>
  <si>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</si>
  <si>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</si>
  <si>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</si>
  <si>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</si>
  <si>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</si>
  <si>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</si>
  <si>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</si>
  <si>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</si>
  <si>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</si>
  <si>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</si>
  <si>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</si>
  <si>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</si>
  <si>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</si>
  <si>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</si>
  <si>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</si>
  <si>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</si>
  <si>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</si>
  <si>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</si>
  <si>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</si>
  <si>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</si>
  <si>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</si>
  <si>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</si>
  <si>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</si>
  <si>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</si>
  <si>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</si>
  <si>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</si>
  <si>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</si>
  <si>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</si>
  <si>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</si>
  <si>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</si>
  <si>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</si>
  <si>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</si>
  <si>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</si>
  <si>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</si>
  <si>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</si>
  <si>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</si>
  <si>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</si>
  <si>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</si>
  <si>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</si>
  <si>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</si>
  <si>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</si>
  <si>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</si>
  <si>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</si>
  <si>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</si>
  <si>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</si>
  <si>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</si>
  <si>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</si>
  <si>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</si>
  <si>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</si>
  <si>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</si>
  <si>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</si>
  <si>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</si>
  <si>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</si>
  <si>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</si>
  <si>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</si>
  <si>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</si>
  <si>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</si>
  <si>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</si>
  <si>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</si>
  <si>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</si>
  <si>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</si>
  <si>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</si>
  <si>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</si>
  <si>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</si>
  <si>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</si>
  <si>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</si>
  <si>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</si>
  <si>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</si>
  <si>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</si>
  <si>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</si>
  <si>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</si>
  <si>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</si>
  <si>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</si>
  <si>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</si>
  <si>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</si>
  <si>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</si>
  <si>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</si>
  <si>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</si>
  <si>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</si>
  <si>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</si>
  <si>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</si>
  <si>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</si>
  <si>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</si>
  <si>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</si>
  <si>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</si>
  <si>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</si>
  <si>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</si>
  <si>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</si>
  <si>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</si>
  <si>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</si>
  <si>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</si>
  <si>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</si>
  <si>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</si>
  <si>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</si>
  <si>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</si>
  <si>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</si>
  <si>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</si>
  <si>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</si>
  <si>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</si>
  <si>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</si>
  <si>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</si>
  <si>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</si>
  <si>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</si>
  <si>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</si>
  <si>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</si>
  <si>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</si>
  <si>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</si>
  <si>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</si>
  <si>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</si>
  <si>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</si>
  <si>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</si>
  <si>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</si>
  <si>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</si>
  <si>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</si>
  <si>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</si>
  <si>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</si>
  <si>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</si>
  <si>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</si>
  <si>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</si>
  <si>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</si>
  <si>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</si>
  <si>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</si>
  <si>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</si>
  <si>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</si>
  <si>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</si>
  <si>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</si>
  <si>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</si>
  <si>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</si>
  <si>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</si>
  <si>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</si>
  <si>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</si>
  <si>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</si>
  <si>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</si>
  <si>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</si>
  <si>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</si>
  <si>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</si>
  <si>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</si>
  <si>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</si>
  <si>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</si>
  <si>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</si>
  <si>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</si>
  <si>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</si>
  <si>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</si>
  <si>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</si>
  <si>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</si>
  <si>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</si>
  <si>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</si>
  <si>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</si>
  <si>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</si>
  <si>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</si>
  <si>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</si>
  <si>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</si>
  <si>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</si>
  <si>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</si>
  <si>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</si>
  <si>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</si>
  <si>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</si>
  <si>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</si>
  <si>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</si>
  <si>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</si>
  <si>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</si>
  <si>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</si>
  <si>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</si>
  <si>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</si>
  <si>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</si>
  <si>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</si>
  <si>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</si>
  <si>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</si>
  <si>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</si>
  <si>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</si>
  <si>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</si>
  <si>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</si>
  <si>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</si>
  <si>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</si>
  <si>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</si>
  <si>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</si>
  <si>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</si>
  <si>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</si>
  <si>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</si>
  <si>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</si>
  <si>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</si>
  <si>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</si>
  <si>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</si>
  <si>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</si>
  <si>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</si>
  <si>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</si>
  <si>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</si>
  <si>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</si>
  <si>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</si>
  <si>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</si>
  <si>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</si>
  <si>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</si>
  <si>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</si>
  <si>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</si>
  <si>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</si>
  <si>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</si>
  <si>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</si>
  <si>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</si>
  <si>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</si>
  <si>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</si>
  <si>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</si>
  <si>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</si>
  <si>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</si>
  <si>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</si>
  <si>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</si>
  <si>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</si>
  <si>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</si>
  <si>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</si>
  <si>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</si>
  <si>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</si>
  <si>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</si>
  <si>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</si>
  <si>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</si>
  <si>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</si>
  <si>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</si>
  <si>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</si>
  <si>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</si>
  <si>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</si>
  <si>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</si>
  <si>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</si>
  <si>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</si>
  <si>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</si>
  <si>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</si>
  <si>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</si>
  <si>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</si>
  <si>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</si>
  <si>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</si>
  <si>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</si>
  <si>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</si>
  <si>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</si>
  <si>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</si>
  <si>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</si>
  <si>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</si>
  <si>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</si>
  <si>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</si>
  <si>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</si>
  <si>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</si>
  <si>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</si>
  <si>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</si>
  <si>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</si>
  <si>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</si>
  <si>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</si>
  <si>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</si>
  <si>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</si>
  <si>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</si>
  <si>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</si>
  <si>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</si>
  <si>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</si>
  <si>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</si>
  <si>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</si>
  <si>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</si>
  <si>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</si>
  <si>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</si>
  <si>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</si>
  <si>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</si>
  <si>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</si>
  <si>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</si>
  <si>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</si>
  <si>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</si>
  <si>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</si>
  <si>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</si>
  <si>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</si>
  <si>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</si>
  <si>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</si>
  <si>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</si>
  <si>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</si>
  <si>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</si>
  <si>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</si>
  <si>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</si>
  <si>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</si>
  <si>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</si>
  <si>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</si>
  <si>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</si>
  <si>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</si>
  <si>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</si>
  <si>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</si>
  <si>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</si>
  <si>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</si>
  <si>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</si>
  <si>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</si>
  <si>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</si>
  <si>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</si>
  <si>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</si>
  <si>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</si>
  <si>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</si>
  <si>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</si>
  <si>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</si>
  <si>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</si>
  <si>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</si>
  <si>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</si>
  <si>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</si>
  <si>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</si>
  <si>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</si>
  <si>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</si>
  <si>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</si>
  <si>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</si>
  <si>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</si>
  <si>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</si>
  <si>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</si>
  <si>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</si>
  <si>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</si>
  <si>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</si>
  <si>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</si>
  <si>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</si>
  <si>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</si>
  <si>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</si>
  <si>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</si>
  <si>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</si>
  <si>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</si>
  <si>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</si>
  <si>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</si>
  <si>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</si>
  <si>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</si>
  <si>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</si>
  <si>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</si>
  <si>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</si>
  <si>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</si>
  <si>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</si>
  <si>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</si>
  <si>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</si>
  <si>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</si>
  <si>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</si>
  <si>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</si>
  <si>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</si>
  <si>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</si>
  <si>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</si>
  <si>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</si>
  <si>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</si>
  <si>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</si>
  <si>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</si>
  <si>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</si>
  <si>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</si>
  <si>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</si>
  <si>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</si>
  <si>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</si>
  <si>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</si>
  <si>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</si>
  <si>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</si>
  <si>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</si>
  <si>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</si>
  <si>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</si>
  <si>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</si>
  <si>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</si>
  <si>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</si>
  <si>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</si>
  <si>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</si>
  <si>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</si>
  <si>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</si>
  <si>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</si>
  <si>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</si>
  <si>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</si>
  <si>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</si>
  <si>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</si>
  <si>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</si>
  <si>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</si>
  <si>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</si>
  <si>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</si>
  <si>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</si>
  <si>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</si>
  <si>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</si>
  <si>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</si>
  <si>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</si>
  <si>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</si>
  <si>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</si>
  <si>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</si>
  <si>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</si>
  <si>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</si>
  <si>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</si>
  <si>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</si>
  <si>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</si>
  <si>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</si>
  <si>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</si>
  <si>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</si>
  <si>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</si>
  <si>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</si>
  <si>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</si>
  <si>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</si>
  <si>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</si>
  <si>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</si>
  <si>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</si>
  <si>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</si>
  <si>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</si>
  <si>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</si>
  <si>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</si>
  <si>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</si>
  <si>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</si>
  <si>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</si>
  <si>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</si>
  <si>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</si>
  <si>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</si>
  <si>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</si>
  <si>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</si>
  <si>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</si>
  <si>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</si>
  <si>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</si>
  <si>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</si>
  <si>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</si>
  <si>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</si>
  <si>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</si>
  <si>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</si>
  <si>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</si>
  <si>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</si>
  <si>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</si>
  <si>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</si>
  <si>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</si>
  <si>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</si>
  <si>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</si>
  <si>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</si>
  <si>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</si>
  <si>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</si>
  <si>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</si>
  <si>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</si>
  <si>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</si>
  <si>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</si>
  <si>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</si>
  <si>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</si>
  <si>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</si>
  <si>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</si>
  <si>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</si>
  <si>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</si>
  <si>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</si>
  <si>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</si>
  <si>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</si>
  <si>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</si>
  <si>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</si>
  <si>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</si>
  <si>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</si>
  <si>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</si>
  <si>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</si>
  <si>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</si>
  <si>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</si>
  <si>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</si>
  <si>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</si>
  <si>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</si>
  <si>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</si>
  <si>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</si>
  <si>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</si>
  <si>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</si>
  <si>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</si>
  <si>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</si>
  <si>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</si>
  <si>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</si>
  <si>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</si>
  <si>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</si>
  <si>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</si>
  <si>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</si>
  <si>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</si>
  <si>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</si>
  <si>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</si>
  <si>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</si>
  <si>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</si>
  <si>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</si>
  <si>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</si>
  <si>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</si>
  <si>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</si>
  <si>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</si>
  <si>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</si>
  <si>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</si>
  <si>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</si>
  <si>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</si>
  <si>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</si>
  <si>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</si>
  <si>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</si>
  <si>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</si>
  <si>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</si>
  <si>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</si>
  <si>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</si>
  <si>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</si>
  <si>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</si>
  <si>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</si>
  <si>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</si>
  <si>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</si>
  <si>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</si>
  <si>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</si>
  <si>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</si>
  <si>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</si>
  <si>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</si>
  <si>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</si>
  <si>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</si>
  <si>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</si>
  <si>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</si>
  <si>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</si>
  <si>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</si>
  <si>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</si>
  <si>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</si>
  <si>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</si>
  <si>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</si>
  <si>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</si>
  <si>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</si>
  <si>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</si>
  <si>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</si>
  <si>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</si>
  <si>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</si>
  <si>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</si>
  <si>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</si>
  <si>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</si>
  <si>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</si>
  <si>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</si>
  <si>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</si>
  <si>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</si>
  <si>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</si>
  <si>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</si>
  <si>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</si>
  <si>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</si>
  <si>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</si>
  <si>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</si>
  <si>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</si>
  <si>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</si>
  <si>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</si>
  <si>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</si>
  <si>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</si>
  <si>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</si>
  <si>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</si>
  <si>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</si>
  <si>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</si>
  <si>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</si>
  <si>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</si>
  <si>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</si>
  <si>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</si>
  <si>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</si>
  <si>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</si>
  <si>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</si>
  <si>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</si>
  <si>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</si>
  <si>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</si>
  <si>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</si>
  <si>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</si>
  <si>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</si>
  <si>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</si>
  <si>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</si>
  <si>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</si>
  <si>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</si>
  <si>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</si>
  <si>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</si>
  <si>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</si>
  <si>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</si>
  <si>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</si>
  <si>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</si>
  <si>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</si>
  <si>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</si>
  <si>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</si>
  <si>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</si>
  <si>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</si>
  <si>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</si>
  <si>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</si>
  <si>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</si>
  <si>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</si>
  <si>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</si>
  <si>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</si>
  <si>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</si>
  <si>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</si>
  <si>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</si>
  <si>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</si>
  <si>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</si>
  <si>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</si>
  <si>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</si>
  <si>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</si>
  <si>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</si>
  <si>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</si>
  <si>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</si>
  <si>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</si>
  <si>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</si>
  <si>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</si>
  <si>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</si>
  <si>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</si>
  <si>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</si>
  <si>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</si>
  <si>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</si>
  <si>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</si>
  <si>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</si>
  <si>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</si>
  <si>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</si>
  <si>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</si>
  <si>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</si>
  <si>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</si>
  <si>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</si>
  <si>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</si>
  <si>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</si>
  <si>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</si>
  <si>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</si>
  <si>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</si>
  <si>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</si>
  <si>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</si>
  <si>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</si>
  <si>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</si>
  <si>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</si>
  <si>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</si>
  <si>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</si>
  <si>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</si>
  <si>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</si>
  <si>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</si>
  <si>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</si>
  <si>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</si>
  <si>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</si>
  <si>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</si>
  <si>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</si>
  <si>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</si>
  <si>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</si>
  <si>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</si>
  <si>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</si>
  <si>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</si>
  <si>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</si>
  <si>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</si>
  <si>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</si>
  <si>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</si>
  <si>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</si>
  <si>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</si>
  <si>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</si>
  <si>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</si>
  <si>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</si>
  <si>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</si>
  <si>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</si>
  <si>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</si>
  <si>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</si>
  <si>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</si>
  <si>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</si>
  <si>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</si>
  <si>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</si>
  <si>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</si>
  <si>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</si>
  <si>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</si>
  <si>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</si>
  <si>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</si>
  <si>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</si>
  <si>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</si>
  <si>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</si>
  <si>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</si>
  <si>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</si>
  <si>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</si>
  <si>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</si>
  <si>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</si>
  <si>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</si>
  <si>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</si>
  <si>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</si>
  <si>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</si>
  <si>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</si>
  <si>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</si>
  <si>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</si>
  <si>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</si>
  <si>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</si>
  <si>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</si>
  <si>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</si>
  <si>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</si>
  <si>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</si>
  <si>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</si>
  <si>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</si>
  <si>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</si>
  <si>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</si>
  <si>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</si>
  <si>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</si>
  <si>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</si>
  <si>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</si>
  <si>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</si>
  <si>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</si>
  <si>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</si>
  <si>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</si>
  <si>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</si>
  <si>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</si>
  <si>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</si>
  <si>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</si>
  <si>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</si>
  <si>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</si>
  <si>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</si>
  <si>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</si>
  <si>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</si>
  <si>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</si>
  <si>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</si>
  <si>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</si>
  <si>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</si>
  <si>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</si>
  <si>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</si>
  <si>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</si>
  <si>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</si>
  <si>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</si>
  <si>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</si>
  <si>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</si>
  <si>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</si>
  <si>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</si>
  <si>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</si>
  <si>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</si>
  <si>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</si>
  <si>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</si>
  <si>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</si>
  <si>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</si>
  <si>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</si>
  <si>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</si>
  <si>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</si>
  <si>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</si>
  <si>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</si>
  <si>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</si>
  <si>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</si>
  <si>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</si>
  <si>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</si>
  <si>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</si>
  <si>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</si>
  <si>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</si>
  <si>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</si>
  <si>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</si>
  <si>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</si>
  <si>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</si>
  <si>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</si>
  <si>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</si>
  <si>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</si>
  <si>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</si>
  <si>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</si>
  <si>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</si>
  <si>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</si>
  <si>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</si>
  <si>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</si>
  <si>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</si>
  <si>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</si>
  <si>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</si>
  <si>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</si>
  <si>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</si>
  <si>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</si>
  <si>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</si>
  <si>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</si>
  <si>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</si>
  <si>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</si>
  <si>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</si>
  <si>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</si>
  <si>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</si>
  <si>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</si>
  <si>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</si>
  <si>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</si>
  <si>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</si>
  <si>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</si>
  <si>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</si>
  <si>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</si>
  <si>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</si>
  <si>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</si>
  <si>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</si>
  <si>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</si>
  <si>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</si>
  <si>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</si>
  <si>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</si>
  <si>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</si>
  <si>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</si>
  <si>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</si>
  <si>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</si>
  <si>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</si>
  <si>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</si>
  <si>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</si>
  <si>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</si>
  <si>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</si>
  <si>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</si>
  <si>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</si>
  <si>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</si>
  <si>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</si>
  <si>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</si>
  <si>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</si>
  <si>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</si>
  <si>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</si>
  <si>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</si>
  <si>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</si>
  <si>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</si>
  <si>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</si>
  <si>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</si>
  <si>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</si>
  <si>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</si>
  <si>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</si>
  <si>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</si>
  <si>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</si>
  <si>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</si>
  <si>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</si>
  <si>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</si>
  <si>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</si>
  <si>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</si>
  <si>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</si>
  <si>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</si>
  <si>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</si>
  <si>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</si>
  <si>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</si>
  <si>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</si>
  <si>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</si>
  <si>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</si>
  <si>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</si>
  <si>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</si>
  <si>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</si>
  <si>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</si>
  <si>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</si>
  <si>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</si>
  <si>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</si>
  <si>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</si>
  <si>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</si>
  <si>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</si>
  <si>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</si>
  <si>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</si>
  <si>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</si>
  <si>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</si>
  <si>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</si>
  <si>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</si>
  <si>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</si>
  <si>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</si>
  <si>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</si>
  <si>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</si>
  <si>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</si>
  <si>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</si>
  <si>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</si>
  <si>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</si>
  <si>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</si>
  <si>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</si>
  <si>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</si>
  <si>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</si>
  <si>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</si>
  <si>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</si>
  <si>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</si>
  <si>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</si>
  <si>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</si>
  <si>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</si>
  <si>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</si>
  <si>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</si>
  <si>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</si>
  <si>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</si>
  <si>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</si>
  <si>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</si>
  <si>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</si>
  <si>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</si>
  <si>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</si>
  <si>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</si>
  <si>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</si>
  <si>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</si>
  <si>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</si>
  <si>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</si>
  <si>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</si>
  <si>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</si>
  <si>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</si>
  <si>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</si>
  <si>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</si>
  <si>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</si>
  <si>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</si>
  <si>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</si>
  <si>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</si>
  <si>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</si>
  <si>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</si>
  <si>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</si>
  <si>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</si>
  <si>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</si>
  <si>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</si>
  <si>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</si>
  <si>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</si>
  <si>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</si>
  <si>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</si>
  <si>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</si>
  <si>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</si>
  <si>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</si>
  <si>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</si>
  <si>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</si>
  <si>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</si>
  <si>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</si>
  <si>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</si>
  <si>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</si>
  <si>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</si>
  <si>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</si>
  <si>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</si>
  <si>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</si>
  <si>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</si>
  <si>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</si>
  <si>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</si>
  <si>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</si>
  <si>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</si>
  <si>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</si>
  <si>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</si>
  <si>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</si>
  <si>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</si>
  <si>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</si>
  <si>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</si>
  <si>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</si>
  <si>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</si>
  <si>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</si>
  <si>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</si>
  <si>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</si>
  <si>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</si>
  <si>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</si>
  <si>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</si>
  <si>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</si>
  <si>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</si>
  <si>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</si>
  <si>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</si>
  <si>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</si>
  <si>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</si>
  <si>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</si>
  <si>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</si>
  <si>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</si>
  <si>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</si>
  <si>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</si>
  <si>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</si>
  <si>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</si>
  <si>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</si>
  <si>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</si>
  <si>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</si>
  <si>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</si>
  <si>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</si>
  <si>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</si>
  <si>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</si>
  <si>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</si>
  <si>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</si>
  <si>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</si>
  <si>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</si>
  <si>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</si>
  <si>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</si>
  <si>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</si>
  <si>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</si>
  <si>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</si>
  <si>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</si>
  <si>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</si>
  <si>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</si>
  <si>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</si>
  <si>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</si>
  <si>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</si>
  <si>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</si>
  <si>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</si>
  <si>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</si>
  <si>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</si>
  <si>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</si>
  <si>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</si>
  <si>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</si>
  <si>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</si>
  <si>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</si>
  <si>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</si>
  <si>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</si>
  <si>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</si>
  <si>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</si>
  <si>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</si>
  <si>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</si>
  <si>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</si>
  <si>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</si>
  <si>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</si>
  <si>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</si>
  <si>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</si>
  <si>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</si>
  <si>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</si>
  <si>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</si>
  <si>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</si>
  <si>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</si>
  <si>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</si>
  <si>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</si>
  <si>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</si>
  <si>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</si>
  <si>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</si>
  <si>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</si>
  <si>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</si>
  <si>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</si>
  <si>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</si>
  <si>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</si>
  <si>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</si>
  <si>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</si>
  <si>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</si>
  <si>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</si>
  <si>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</si>
  <si>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</si>
  <si>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</si>
  <si>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</si>
  <si>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</si>
  <si>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</si>
  <si>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</si>
  <si>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</si>
  <si>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</si>
  <si>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</si>
  <si>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</si>
  <si>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</si>
  <si>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</si>
  <si>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</si>
  <si>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</si>
  <si>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</si>
  <si>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</si>
  <si>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</si>
  <si>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</si>
  <si>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</si>
  <si>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</si>
  <si>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</si>
  <si>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</si>
  <si>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</si>
  <si>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</si>
  <si>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</si>
  <si>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</si>
  <si>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</si>
  <si>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</si>
  <si>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</si>
  <si>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</si>
  <si>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</si>
  <si>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</si>
  <si>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</si>
  <si>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</si>
  <si>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</si>
  <si>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</si>
  <si>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</si>
  <si>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</si>
  <si>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</si>
  <si>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</si>
  <si>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</si>
  <si>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</si>
  <si>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</si>
  <si>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</si>
  <si>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</si>
  <si>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</si>
  <si>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</si>
  <si>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</si>
  <si>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</si>
  <si>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</si>
  <si>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</si>
  <si>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</si>
  <si>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</si>
  <si>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</si>
  <si>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</si>
  <si>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</si>
  <si>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</si>
  <si>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</si>
  <si>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</si>
  <si>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</si>
  <si>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</si>
  <si>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</si>
  <si>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</si>
  <si>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</si>
  <si>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</si>
  <si>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</si>
  <si>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</si>
  <si>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</si>
  <si>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</si>
  <si>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</si>
  <si>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</si>
  <si>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</si>
  <si>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</si>
  <si>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</si>
  <si>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</si>
  <si>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</si>
  <si>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</si>
  <si>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</si>
  <si>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</si>
  <si>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</si>
  <si>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</si>
  <si>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</si>
  <si>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</si>
  <si>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</si>
  <si>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</si>
  <si>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</si>
  <si>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</si>
  <si>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</si>
  <si>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</si>
  <si>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</si>
  <si>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</si>
  <si>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</si>
  <si>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</si>
  <si>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</si>
  <si>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</si>
  <si>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</si>
  <si>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</si>
  <si>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</si>
  <si>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</si>
  <si>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</si>
  <si>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</si>
  <si>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</si>
  <si>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</si>
  <si>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</si>
  <si>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</si>
  <si>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</si>
  <si>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</si>
  <si>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</si>
  <si>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</si>
  <si>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</si>
  <si>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</si>
  <si>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</si>
  <si>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</si>
  <si>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</si>
  <si>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</si>
  <si>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</si>
  <si>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</si>
  <si>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</si>
  <si>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</si>
  <si>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</si>
  <si>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</si>
  <si>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</si>
  <si>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</si>
  <si>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</si>
  <si>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</si>
  <si>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</si>
  <si>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</si>
  <si>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</si>
  <si>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</si>
  <si>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</si>
  <si>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</si>
  <si>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</si>
  <si>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</si>
  <si>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</si>
  <si>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</si>
  <si>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</si>
  <si>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</si>
  <si>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</si>
  <si>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</si>
  <si>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</si>
  <si>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</si>
  <si>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</si>
  <si>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</si>
  <si>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</si>
  <si>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</si>
  <si>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</si>
  <si>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</si>
  <si>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</si>
  <si>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</si>
  <si>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</si>
  <si>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</si>
  <si>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</si>
  <si>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</si>
  <si>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</si>
  <si>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</si>
  <si>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</si>
  <si>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</si>
  <si>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</si>
  <si>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</si>
  <si>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</si>
  <si>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</si>
  <si>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</si>
  <si>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</si>
  <si>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</si>
  <si>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</si>
  <si>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</si>
  <si>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</si>
  <si>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</si>
  <si>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</si>
  <si>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</si>
  <si>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</si>
  <si>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</si>
  <si>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</si>
  <si>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</si>
  <si>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</si>
  <si>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</si>
  <si>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</si>
  <si>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</si>
  <si>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</si>
  <si>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</si>
  <si>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</si>
  <si>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</si>
  <si>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</si>
  <si>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</si>
  <si>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</si>
  <si>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</si>
  <si>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</si>
  <si>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</si>
  <si>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</si>
  <si>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</si>
  <si>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</si>
  <si>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</si>
  <si>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</si>
  <si>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</si>
  <si>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</si>
  <si>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</si>
  <si>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</si>
  <si>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</si>
  <si>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</si>
  <si>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</si>
  <si>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</si>
  <si>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</si>
  <si>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</si>
  <si>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</si>
  <si>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</si>
  <si>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</si>
  <si>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</si>
  <si>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</si>
  <si>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</si>
  <si>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</si>
  <si>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</si>
  <si>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</si>
  <si>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</si>
  <si>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</si>
  <si>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</si>
  <si>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</si>
  <si>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</si>
  <si>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</si>
  <si>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</si>
  <si>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</si>
  <si>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</si>
  <si>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</si>
  <si>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</si>
  <si>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</si>
  <si>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</si>
  <si>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</si>
  <si>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</si>
  <si>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</si>
  <si>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</si>
  <si>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</si>
  <si>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</si>
  <si>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</si>
  <si>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</si>
  <si>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</si>
  <si>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</si>
  <si>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</si>
  <si>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</si>
  <si>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</si>
  <si>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</si>
  <si>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</si>
  <si>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</si>
  <si>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</si>
  <si>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</si>
  <si>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</si>
  <si>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</si>
  <si>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</si>
  <si>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</si>
  <si>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</si>
  <si>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</si>
  <si>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</si>
  <si>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</si>
  <si>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</si>
  <si>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</si>
  <si>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</si>
  <si>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</si>
  <si>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</si>
  <si>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</si>
  <si>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</si>
  <si>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</si>
  <si>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</si>
  <si>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</si>
  <si>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</si>
  <si>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</si>
  <si>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</si>
  <si>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</si>
  <si>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</si>
  <si>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</si>
  <si>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</si>
  <si>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</si>
  <si>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</si>
  <si>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</si>
  <si>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</si>
  <si>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</si>
  <si>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</si>
  <si>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</si>
  <si>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</si>
  <si>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</si>
  <si>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</si>
  <si>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</si>
  <si>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</si>
  <si>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</si>
  <si>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</si>
  <si>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</si>
  <si>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</si>
  <si>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</si>
  <si>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</si>
  <si>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</si>
  <si>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</si>
  <si>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</si>
  <si>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</si>
  <si>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</si>
  <si>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</si>
  <si>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</si>
  <si>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</si>
  <si>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</si>
  <si>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</si>
  <si>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</si>
  <si>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</si>
  <si>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</si>
  <si>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</si>
  <si>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</si>
  <si>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</si>
  <si>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</si>
  <si>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</si>
  <si>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</si>
  <si>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</si>
  <si>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</si>
  <si>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</si>
  <si>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</si>
  <si>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</si>
  <si>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</si>
  <si>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</si>
  <si>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</si>
  <si>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</si>
  <si>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</si>
  <si>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</si>
  <si>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</si>
  <si>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</si>
  <si>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</si>
  <si>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</si>
  <si>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</si>
  <si>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</si>
  <si>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</si>
  <si>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</si>
  <si>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</si>
  <si>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</si>
  <si>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</si>
  <si>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</si>
  <si>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</si>
  <si>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</si>
  <si>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</si>
  <si>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</si>
  <si>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</si>
  <si>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</si>
  <si>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</si>
  <si>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</si>
  <si>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</si>
  <si>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</si>
  <si>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</si>
  <si>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</si>
  <si>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</si>
  <si>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</si>
  <si>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</si>
  <si>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</si>
  <si>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</si>
  <si>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</si>
  <si>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</si>
  <si>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</si>
  <si>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</si>
  <si>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</si>
  <si>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</si>
  <si>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</si>
  <si>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</si>
  <si>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</si>
  <si>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</si>
  <si>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</si>
  <si>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</si>
  <si>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</si>
  <si>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</si>
  <si>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</si>
  <si>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</si>
  <si>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</si>
  <si>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</si>
  <si>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</si>
  <si>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</si>
  <si>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</si>
  <si>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</si>
  <si>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</si>
  <si>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</si>
  <si>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</si>
  <si>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</si>
  <si>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</si>
  <si>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</si>
  <si>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</si>
  <si>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</si>
  <si>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</si>
  <si>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</si>
  <si>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</si>
  <si>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</si>
  <si>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</si>
  <si>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</si>
  <si>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</si>
  <si>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</si>
  <si>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</si>
  <si>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</si>
  <si>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</si>
  <si>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</si>
  <si>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</si>
  <si>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</si>
  <si>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</si>
  <si>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</si>
  <si>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</si>
  <si>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</si>
  <si>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</si>
  <si>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</si>
  <si>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</si>
  <si>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</si>
  <si>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</si>
  <si>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</si>
  <si>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</si>
  <si>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</si>
  <si>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</si>
  <si>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</si>
  <si>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</si>
  <si>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</si>
  <si>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</si>
  <si>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</si>
  <si>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</si>
  <si>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</si>
  <si>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</si>
  <si>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</si>
  <si>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</si>
  <si>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</si>
  <si>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</si>
  <si>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</si>
  <si>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</si>
  <si>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</si>
  <si>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</si>
  <si>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</si>
  <si>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</si>
  <si>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</si>
  <si>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</si>
  <si>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</si>
  <si>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</si>
  <si>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</si>
  <si>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</si>
  <si>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</si>
  <si>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</si>
  <si>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</si>
  <si>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</si>
  <si>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</si>
  <si>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</si>
  <si>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</si>
  <si>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</si>
  <si>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</si>
  <si>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</si>
  <si>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</si>
  <si>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</si>
  <si>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</si>
  <si>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</si>
  <si>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</si>
  <si>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</si>
  <si>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</si>
  <si>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</si>
  <si>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</si>
  <si>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</si>
  <si>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</si>
  <si>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</si>
  <si>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</si>
  <si>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</si>
  <si>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</si>
  <si>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</si>
  <si>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</si>
  <si>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</si>
  <si>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</si>
  <si>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</si>
  <si>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</si>
  <si>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</si>
  <si>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</si>
  <si>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</si>
  <si>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</si>
  <si>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</si>
  <si>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</si>
  <si>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</si>
  <si>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</si>
  <si>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</si>
  <si>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</si>
  <si>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</si>
  <si>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</si>
  <si>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</si>
  <si>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</si>
  <si>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</si>
  <si>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</si>
  <si>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</si>
  <si>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</si>
  <si>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</si>
  <si>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</si>
  <si>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</si>
  <si>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</si>
  <si>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</si>
  <si>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</si>
  <si>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</si>
  <si>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</si>
  <si>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</si>
  <si>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</si>
  <si>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</si>
  <si>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</si>
  <si>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</si>
  <si>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</si>
  <si>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</si>
  <si>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</si>
  <si>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</si>
  <si>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</si>
  <si>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</si>
  <si>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</si>
  <si>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</si>
  <si>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</si>
  <si>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</si>
  <si>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</si>
  <si>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</si>
  <si>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</si>
  <si>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</si>
  <si>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</si>
  <si>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</si>
  <si>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</si>
  <si>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</si>
  <si>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</si>
  <si>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</si>
  <si>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</si>
  <si>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</si>
  <si>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</si>
  <si>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</si>
  <si>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</si>
  <si>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</si>
  <si>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</si>
  <si>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</si>
  <si>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</si>
  <si>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</si>
  <si>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</si>
  <si>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</si>
  <si>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</si>
  <si>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</si>
  <si>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</si>
  <si>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</si>
  <si>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</si>
  <si>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</si>
  <si>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</si>
  <si>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</si>
  <si>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</si>
  <si>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</si>
  <si>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</si>
  <si>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</si>
  <si>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</si>
  <si>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</si>
  <si>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</si>
  <si>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</si>
  <si>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</si>
  <si>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</si>
  <si>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</si>
  <si>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</si>
  <si>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</si>
  <si>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</si>
  <si>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</si>
  <si>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</si>
  <si>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</si>
  <si>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</si>
  <si>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</si>
  <si>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</si>
  <si>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</si>
  <si>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</si>
  <si>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</si>
  <si>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</si>
  <si>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</si>
  <si>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</si>
  <si>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</si>
  <si>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</si>
  <si>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</si>
  <si>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</si>
  <si>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</si>
  <si>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</si>
  <si>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</si>
  <si>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</si>
  <si>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</si>
  <si>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</si>
  <si>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</si>
  <si>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</si>
  <si>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</si>
  <si>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</si>
  <si>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</si>
  <si>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</si>
  <si>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</si>
  <si>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</si>
  <si>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</si>
  <si>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</si>
  <si>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</si>
  <si>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</si>
  <si>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</si>
  <si>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</si>
  <si>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</si>
  <si>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</si>
  <si>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</si>
  <si>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</si>
  <si>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</si>
  <si>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</si>
  <si>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</si>
  <si>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</si>
  <si>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</si>
  <si>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</si>
  <si>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</si>
  <si>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</si>
  <si>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</si>
  <si>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</si>
  <si>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</si>
  <si>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</si>
  <si>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</si>
  <si>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</si>
  <si>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</si>
  <si>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</si>
  <si>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</si>
  <si>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</si>
  <si>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</si>
  <si>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</si>
  <si>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</si>
  <si>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</si>
  <si>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</si>
  <si>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</si>
  <si>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</si>
  <si>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</si>
  <si>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</si>
  <si>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</si>
  <si>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</si>
  <si>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</si>
  <si>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</si>
  <si>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</si>
  <si>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</si>
  <si>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</si>
  <si>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</si>
  <si>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</si>
  <si>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</si>
  <si>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</si>
  <si>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</si>
  <si>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</si>
  <si>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</si>
  <si>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</si>
  <si>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</si>
  <si>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</si>
  <si>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</si>
  <si>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</si>
  <si>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</si>
  <si>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</si>
  <si>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</si>
  <si>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</si>
  <si>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</si>
  <si>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</si>
  <si>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</si>
  <si>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</si>
  <si>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</si>
  <si>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</si>
  <si>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</si>
  <si>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</si>
  <si>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</si>
  <si>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</si>
  <si>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</si>
  <si>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</si>
  <si>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</si>
  <si>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</si>
  <si>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</si>
  <si>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</si>
  <si>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</si>
  <si>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</si>
  <si>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</si>
  <si>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</si>
  <si>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</si>
  <si>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</si>
  <si>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</si>
  <si>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</si>
  <si>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</si>
  <si>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</si>
  <si>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</si>
  <si>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</si>
  <si>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</si>
  <si>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</si>
  <si>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</si>
  <si>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</si>
  <si>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</si>
  <si>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</si>
  <si>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</si>
  <si>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</si>
  <si>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</si>
  <si>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</si>
  <si>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</si>
  <si>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</si>
  <si>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</si>
  <si>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</si>
  <si>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</si>
  <si>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</si>
  <si>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</si>
  <si>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</si>
  <si>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</si>
  <si>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</si>
  <si>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</si>
  <si>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</si>
  <si>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</si>
  <si>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</si>
  <si>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</si>
  <si>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</si>
  <si>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</si>
  <si>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</si>
  <si>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</si>
  <si>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</si>
  <si>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</si>
  <si>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</si>
  <si>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</si>
  <si>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</si>
  <si>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</si>
  <si>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</si>
  <si>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</si>
  <si>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</si>
  <si>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</si>
  <si>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</si>
  <si>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</si>
  <si>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</si>
  <si>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</si>
  <si>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</si>
  <si>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</si>
  <si>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</si>
  <si>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</si>
  <si>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</si>
  <si>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</si>
  <si>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</si>
  <si>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</si>
  <si>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</si>
  <si>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</si>
  <si>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</si>
  <si>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</si>
  <si>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</si>
  <si>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</si>
  <si>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</si>
  <si>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</si>
  <si>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</si>
  <si>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</si>
  <si>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</si>
  <si>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</si>
  <si>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</si>
  <si>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</si>
  <si>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</si>
  <si>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</si>
  <si>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</si>
  <si>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</si>
  <si>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</si>
  <si>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</si>
  <si>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</si>
  <si>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</si>
  <si>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</si>
  <si>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</si>
  <si>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</si>
  <si>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</si>
  <si>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</si>
  <si>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</si>
  <si>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</si>
  <si>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</si>
  <si>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</si>
  <si>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</si>
  <si>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</si>
  <si>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</si>
  <si>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</si>
  <si>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</si>
  <si>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</si>
  <si>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</si>
  <si>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</si>
  <si>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</si>
  <si>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</si>
  <si>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</si>
  <si>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</si>
  <si>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</si>
  <si>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</si>
  <si>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</si>
  <si>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</si>
  <si>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</si>
  <si>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</si>
  <si>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</si>
  <si>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</si>
  <si>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</si>
  <si>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</si>
  <si>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</si>
  <si>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</si>
  <si>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</si>
  <si>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</si>
  <si>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</si>
  <si>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</si>
  <si>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</si>
  <si>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</si>
  <si>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</si>
  <si>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</si>
  <si>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</si>
  <si>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</si>
  <si>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</si>
  <si>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</si>
  <si>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</si>
  <si>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</si>
  <si>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</si>
  <si>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</si>
  <si>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</si>
  <si>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</si>
  <si>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</si>
  <si>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</si>
  <si>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</si>
  <si>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</si>
  <si>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</si>
  <si>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</si>
  <si>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</si>
  <si>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</si>
  <si>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</si>
  <si>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</si>
  <si>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</si>
  <si>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</si>
  <si>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</si>
  <si>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</si>
  <si>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</si>
  <si>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</si>
  <si>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</si>
  <si>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</si>
  <si>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</si>
  <si>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</si>
  <si>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</si>
  <si>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</si>
  <si>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</si>
  <si>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</si>
  <si>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</si>
  <si>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</si>
  <si>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</si>
  <si>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</si>
  <si>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</si>
  <si>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</si>
  <si>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</si>
  <si>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</si>
  <si>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</si>
  <si>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</si>
  <si>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</si>
  <si>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</si>
  <si>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</si>
  <si>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</si>
  <si>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</si>
  <si>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</si>
  <si>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</si>
  <si>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</si>
  <si>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</si>
  <si>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</si>
  <si>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</si>
  <si>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</si>
  <si>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</si>
  <si>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</si>
  <si>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</si>
  <si>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</si>
  <si>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</si>
  <si>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</si>
  <si>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</si>
  <si>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</si>
  <si>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</si>
  <si>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</si>
  <si>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</si>
  <si>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</si>
  <si>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</si>
  <si>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</si>
  <si>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</si>
  <si>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</si>
  <si>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</si>
  <si>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</si>
  <si>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</si>
  <si>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</si>
  <si>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</si>
  <si>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</si>
  <si>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</si>
  <si>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</si>
  <si>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</si>
  <si>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</si>
  <si>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</si>
  <si>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</si>
  <si>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</si>
  <si>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</si>
  <si>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</si>
  <si>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</si>
  <si>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</si>
  <si>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</si>
  <si>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</si>
  <si>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</si>
  <si>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</si>
  <si>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</si>
  <si>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</si>
  <si>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</si>
  <si>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</si>
  <si>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</si>
  <si>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</si>
  <si>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</si>
  <si>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</si>
  <si>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</si>
  <si>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</si>
  <si>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</si>
  <si>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</si>
  <si>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</si>
  <si>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</si>
  <si>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</si>
  <si>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</si>
  <si>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</si>
  <si>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</si>
  <si>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</si>
  <si>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</si>
  <si>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</si>
  <si>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</si>
  <si>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</si>
  <si>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</si>
  <si>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</si>
  <si>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</si>
  <si>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</si>
  <si>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</si>
  <si>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</si>
  <si>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</si>
  <si>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</si>
  <si>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</si>
  <si>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</si>
  <si>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</si>
  <si>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</si>
  <si>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</si>
  <si>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</si>
  <si>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</si>
  <si>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</si>
  <si>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</si>
  <si>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</si>
  <si>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</si>
  <si>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</si>
  <si>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</si>
  <si>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</si>
  <si>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</si>
  <si>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</si>
  <si>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</si>
  <si>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</si>
  <si>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</si>
  <si>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</si>
  <si>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</si>
  <si>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</si>
  <si>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</si>
  <si>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</si>
  <si>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</si>
  <si>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</si>
  <si>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</si>
  <si>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</si>
  <si>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</si>
  <si>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</si>
  <si>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</si>
  <si>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</si>
  <si>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</si>
  <si>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</si>
  <si>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</si>
  <si>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</si>
  <si>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</si>
  <si>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</si>
  <si>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</si>
  <si>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</si>
  <si>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</si>
  <si>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</si>
  <si>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</si>
  <si>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</si>
  <si>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</si>
  <si>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</si>
  <si>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</si>
  <si>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</si>
  <si>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</si>
  <si>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</si>
  <si>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</si>
  <si>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</si>
  <si>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</si>
  <si>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</si>
  <si>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</si>
  <si>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</si>
  <si>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</si>
  <si>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</si>
  <si>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</si>
  <si>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</si>
  <si>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</si>
  <si>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</si>
  <si>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</si>
  <si>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</si>
  <si>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</si>
  <si>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</si>
  <si>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</si>
  <si>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</si>
  <si>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</si>
  <si>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</si>
  <si>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</si>
  <si>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</si>
  <si>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</si>
  <si>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</si>
  <si>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</si>
  <si>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</si>
  <si>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</si>
  <si>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</si>
  <si>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</si>
  <si>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</si>
  <si>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</si>
  <si>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</si>
  <si>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</si>
  <si>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</si>
  <si>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</si>
  <si>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</si>
  <si>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</si>
  <si>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</si>
  <si>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</si>
  <si>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</si>
  <si>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</si>
  <si>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</si>
  <si>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</si>
  <si>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</si>
  <si>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</si>
  <si>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</si>
  <si>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</si>
  <si>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</si>
  <si>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</si>
  <si>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</si>
  <si>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</si>
  <si>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</si>
  <si>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</si>
  <si>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</si>
  <si>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</si>
  <si>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</si>
  <si>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</si>
  <si>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</si>
  <si>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</si>
  <si>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</si>
  <si>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</si>
  <si>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</si>
  <si>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</si>
  <si>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</si>
  <si>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</si>
  <si>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</si>
  <si>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</si>
  <si>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</si>
  <si>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</si>
  <si>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</si>
  <si>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</si>
  <si>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</si>
  <si>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</si>
  <si>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</si>
  <si>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</si>
  <si>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</si>
  <si>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</si>
  <si>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</si>
  <si>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</si>
  <si>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</si>
  <si>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</si>
  <si>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</si>
  <si>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</si>
  <si>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</si>
  <si>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</si>
  <si>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</si>
  <si>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</si>
  <si>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</si>
  <si>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</si>
  <si>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</si>
  <si>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</si>
  <si>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</si>
  <si>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</si>
  <si>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</si>
  <si>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</si>
  <si>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</si>
  <si>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</si>
  <si>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</si>
  <si>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</si>
  <si>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</si>
  <si>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</si>
  <si>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</si>
  <si>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</si>
  <si>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</si>
  <si>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</si>
  <si>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</si>
  <si>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</si>
  <si>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</si>
  <si>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</si>
  <si>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</si>
  <si>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</si>
  <si>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</si>
  <si>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</si>
  <si>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</si>
  <si>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</si>
  <si>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</si>
  <si>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</si>
  <si>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</si>
  <si>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</si>
  <si>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</si>
  <si>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</si>
  <si>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</si>
  <si>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</si>
  <si>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</si>
  <si>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</si>
  <si>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</si>
  <si>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</si>
  <si>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</si>
  <si>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</si>
  <si>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</si>
  <si>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</si>
  <si>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</si>
  <si>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</si>
  <si>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</si>
  <si>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</si>
  <si>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</si>
  <si>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</si>
  <si>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</si>
  <si>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</si>
  <si>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</si>
  <si>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</si>
  <si>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</si>
  <si>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</si>
  <si>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</si>
  <si>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</si>
  <si>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</si>
  <si>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</si>
  <si>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</si>
  <si>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</si>
  <si>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</si>
  <si>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</si>
  <si>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</si>
  <si>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</si>
  <si>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</si>
  <si>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</si>
  <si>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</si>
  <si>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</si>
  <si>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</si>
  <si>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</si>
  <si>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</si>
  <si>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</si>
  <si>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</si>
  <si>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</si>
  <si>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</si>
  <si>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</si>
  <si>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</si>
  <si>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</si>
  <si>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</si>
  <si>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</si>
  <si>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</si>
  <si>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</si>
  <si>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</si>
  <si>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</si>
  <si>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</si>
  <si>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</si>
  <si>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</si>
  <si>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</si>
  <si>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</si>
  <si>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</si>
  <si>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</si>
  <si>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</si>
  <si>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</si>
  <si>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</si>
  <si>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</si>
  <si>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</si>
  <si>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</si>
  <si>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</si>
  <si>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</si>
  <si>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</si>
  <si>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</si>
  <si>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</si>
  <si>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</si>
  <si>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</si>
  <si>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</si>
  <si>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</si>
  <si>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</si>
  <si>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</si>
  <si>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</si>
  <si>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</si>
  <si>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</si>
  <si>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</si>
  <si>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</si>
  <si>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</si>
  <si>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</si>
  <si>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</si>
  <si>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</si>
  <si>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</si>
  <si>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</si>
  <si>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</si>
  <si>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</si>
  <si>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</si>
  <si>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</si>
  <si>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</si>
  <si>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</si>
  <si>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</si>
  <si>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</si>
  <si>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</si>
  <si>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</si>
  <si>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</si>
  <si>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</si>
  <si>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</si>
  <si>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</si>
  <si>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</si>
  <si>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</si>
  <si>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</si>
  <si>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</si>
  <si>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</si>
  <si>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</si>
  <si>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</si>
  <si>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</si>
  <si>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</si>
  <si>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</si>
  <si>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</si>
  <si>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</si>
  <si>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</si>
  <si>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</si>
  <si>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</si>
  <si>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</si>
  <si>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</si>
  <si>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</si>
  <si>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</si>
  <si>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</si>
  <si>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</si>
  <si>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</si>
  <si>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</si>
  <si>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</si>
  <si>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</si>
  <si>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</si>
  <si>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</si>
  <si>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</si>
  <si>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</si>
  <si>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</si>
  <si>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</si>
  <si>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</si>
  <si>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</si>
  <si>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</si>
  <si>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</si>
  <si>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</si>
  <si>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</si>
  <si>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</si>
  <si>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</si>
  <si>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</si>
  <si>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</si>
  <si>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</si>
  <si>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</si>
  <si>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</si>
  <si>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</si>
  <si>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</si>
  <si>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</si>
  <si>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</si>
  <si>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</si>
  <si>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</si>
  <si>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</si>
  <si>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</si>
  <si>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</si>
  <si>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</si>
  <si>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</si>
  <si>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</si>
  <si>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</si>
  <si>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</si>
  <si>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</si>
  <si>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</si>
  <si>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</si>
  <si>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</si>
  <si>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</si>
  <si>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</si>
  <si>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</si>
  <si>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</si>
  <si>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</si>
  <si>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</si>
  <si>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</si>
  <si>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</si>
  <si>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</si>
  <si>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</si>
  <si>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</si>
  <si>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</si>
  <si>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</si>
  <si>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</si>
  <si>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</si>
  <si>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</si>
  <si>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</si>
  <si>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</si>
  <si>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</si>
  <si>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</si>
  <si>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</si>
  <si>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</si>
  <si>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</si>
  <si>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</si>
  <si>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</si>
  <si>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</si>
  <si>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</si>
  <si>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</si>
  <si>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</si>
  <si>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</si>
  <si>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</si>
  <si>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</si>
  <si>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</si>
  <si>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</si>
  <si>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</si>
  <si>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</si>
  <si>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</si>
  <si>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</si>
  <si>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</si>
  <si>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</si>
  <si>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</si>
  <si>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</si>
  <si>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</si>
  <si>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</si>
  <si>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</si>
  <si>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</si>
  <si>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</si>
  <si>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</si>
  <si>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</si>
  <si>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</si>
  <si>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</si>
  <si>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</si>
  <si>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</si>
  <si>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</si>
  <si>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</si>
  <si>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</si>
  <si>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</si>
  <si>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</si>
  <si>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</si>
  <si>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</si>
  <si>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</si>
  <si>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</si>
  <si>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</si>
  <si>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</si>
  <si>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</si>
  <si>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</si>
  <si>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</si>
  <si>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</si>
  <si>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</si>
  <si>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</si>
  <si>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</si>
  <si>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</si>
  <si>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</si>
  <si>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</si>
  <si>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</si>
  <si>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</si>
  <si>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</si>
  <si>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</si>
  <si>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</si>
  <si>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</si>
  <si>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</si>
  <si>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</si>
  <si>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</si>
  <si>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</si>
  <si>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</si>
  <si>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</si>
  <si>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</si>
  <si>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</si>
  <si>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</si>
  <si>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</si>
  <si>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</si>
  <si>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</si>
  <si>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</si>
  <si>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</si>
  <si>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</si>
  <si>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</si>
  <si>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</si>
  <si>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</si>
  <si>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</si>
  <si>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</si>
  <si>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</si>
  <si>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</si>
  <si>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</si>
  <si>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</si>
  <si>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</si>
  <si>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</si>
  <si>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</si>
  <si>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</si>
  <si>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</si>
  <si>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</si>
  <si>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</si>
  <si>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</si>
  <si>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</si>
  <si>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</si>
  <si>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</si>
  <si>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</si>
  <si>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</si>
  <si>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</si>
  <si>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</si>
  <si>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</si>
  <si>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</si>
  <si>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</si>
  <si>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</si>
  <si>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</si>
  <si>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</si>
  <si>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</si>
  <si>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</si>
  <si>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</si>
  <si>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</si>
  <si>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</si>
  <si>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</si>
  <si>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</si>
  <si>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</si>
  <si>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</si>
  <si>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</si>
  <si>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</si>
  <si>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</si>
  <si>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</si>
  <si>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</si>
  <si>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</si>
  <si>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</si>
  <si>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</si>
  <si>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</si>
  <si>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</si>
  <si>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</si>
  <si>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</si>
  <si>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</si>
  <si>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</si>
  <si>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</si>
  <si>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</si>
  <si>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</si>
  <si>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</si>
  <si>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</si>
  <si>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</si>
  <si>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</si>
  <si>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</si>
  <si>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</si>
  <si>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</si>
  <si>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</si>
  <si>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</si>
  <si>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</si>
  <si>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</si>
  <si>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</si>
  <si>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</si>
  <si>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</si>
  <si>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</si>
  <si>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</si>
  <si>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</si>
  <si>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</si>
  <si>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</si>
  <si>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</si>
  <si>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</si>
  <si>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</si>
  <si>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</si>
  <si>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</si>
  <si>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</si>
  <si>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</si>
  <si>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</si>
  <si>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</si>
  <si>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</si>
  <si>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</si>
  <si>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</si>
  <si>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</si>
  <si>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</si>
  <si>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</si>
  <si>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</si>
  <si>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</si>
  <si>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</si>
  <si>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</si>
  <si>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</si>
  <si>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</si>
  <si>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</si>
  <si>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</si>
  <si>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</si>
  <si>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</si>
  <si>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</si>
  <si>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</si>
  <si>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</si>
  <si>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</si>
  <si>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</si>
  <si>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</si>
  <si>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</si>
  <si>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</si>
  <si>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</si>
  <si>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</si>
  <si>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</si>
  <si>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</si>
  <si>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</si>
  <si>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</si>
  <si>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</si>
  <si>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</si>
  <si>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</si>
  <si>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</si>
  <si>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</si>
  <si>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</si>
  <si>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</si>
  <si>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</si>
  <si>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</si>
  <si>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</si>
  <si>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</si>
  <si>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</si>
  <si>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</si>
  <si>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</si>
  <si>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</si>
  <si>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</si>
  <si>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</si>
  <si>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</si>
  <si>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</si>
  <si>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</si>
  <si>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</si>
  <si>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</si>
  <si>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</si>
  <si>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</si>
  <si>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</si>
  <si>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</si>
  <si>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</si>
  <si>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</si>
  <si>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</si>
  <si>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</si>
  <si>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</si>
  <si>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</si>
  <si>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</si>
  <si>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</si>
  <si>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</si>
  <si>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</si>
  <si>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</si>
  <si>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</si>
  <si>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</si>
  <si>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</si>
  <si>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</si>
  <si>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</si>
  <si>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</si>
  <si>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</si>
  <si>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</si>
  <si>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</si>
  <si>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</si>
  <si>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</si>
  <si>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</si>
  <si>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</si>
  <si>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</si>
  <si>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</si>
  <si>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</si>
  <si>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</si>
  <si>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</si>
  <si>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</si>
  <si>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</si>
  <si>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</si>
  <si>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</si>
  <si>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</si>
  <si>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</si>
  <si>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</si>
  <si>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</si>
  <si>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</si>
  <si>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</si>
  <si>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</si>
  <si>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</si>
  <si>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</si>
  <si>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</si>
  <si>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</si>
  <si>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</si>
  <si>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</si>
  <si>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</si>
  <si>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</si>
  <si>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</si>
  <si>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</si>
  <si>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</si>
  <si>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</si>
  <si>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</si>
  <si>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</si>
  <si>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</si>
  <si>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</si>
  <si>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</si>
  <si>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</si>
  <si>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</si>
  <si>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</si>
  <si>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</si>
  <si>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</si>
  <si>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</si>
  <si>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</si>
  <si>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</si>
  <si>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</si>
  <si>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</si>
  <si>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</si>
  <si>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</si>
  <si>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</si>
  <si>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</si>
  <si>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</si>
  <si>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</si>
  <si>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</si>
  <si>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</si>
  <si>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</si>
  <si>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</si>
  <si>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</si>
  <si>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</si>
  <si>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</si>
  <si>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</si>
  <si>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</si>
  <si>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</si>
  <si>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</si>
  <si>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</si>
  <si>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</si>
  <si>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</si>
  <si>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</si>
  <si>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</si>
  <si>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</si>
  <si>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</si>
  <si>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</si>
  <si>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</si>
  <si>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</si>
  <si>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</si>
  <si>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</si>
  <si>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</si>
  <si>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</si>
  <si>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</si>
  <si>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</si>
  <si>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</si>
  <si>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</si>
  <si>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</si>
  <si>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</si>
  <si>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</si>
  <si>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</si>
  <si>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</si>
  <si>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</si>
  <si>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</si>
  <si>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</si>
  <si>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</si>
  <si>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</si>
  <si>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</si>
  <si>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</si>
  <si>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</si>
  <si>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</si>
  <si>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</si>
  <si>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</si>
  <si>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</si>
  <si>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</si>
  <si>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</si>
  <si>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</si>
  <si>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</si>
  <si>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</si>
  <si>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</si>
  <si>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</si>
  <si>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</si>
  <si>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</si>
  <si>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</si>
  <si>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</si>
  <si>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</si>
  <si>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</si>
  <si>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</si>
  <si>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</si>
  <si>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</si>
  <si>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</si>
  <si>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</si>
  <si>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</si>
  <si>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</si>
  <si>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</si>
  <si>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</si>
  <si>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</si>
  <si>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</si>
  <si>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</si>
  <si>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</si>
  <si>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</si>
  <si>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</si>
  <si>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</si>
  <si>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</si>
  <si>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</si>
  <si>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</si>
  <si>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</si>
  <si>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</si>
  <si>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</si>
  <si>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</si>
  <si>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</si>
  <si>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</si>
  <si>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</si>
  <si>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</si>
  <si>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</si>
  <si>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</si>
  <si>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</si>
  <si>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</si>
  <si>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</si>
  <si>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</si>
  <si>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</si>
  <si>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</si>
  <si>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</si>
  <si>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</si>
  <si>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</si>
  <si>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</si>
  <si>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</si>
  <si>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</si>
  <si>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</si>
  <si>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</si>
  <si>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</si>
  <si>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</si>
  <si>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</si>
  <si>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</si>
  <si>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</si>
  <si>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</si>
  <si>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</si>
  <si>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</si>
  <si>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</si>
  <si>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</si>
  <si>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</si>
  <si>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</si>
  <si>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</si>
  <si>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</si>
  <si>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</si>
  <si>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</si>
  <si>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</si>
  <si>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</si>
  <si>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</si>
  <si>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</si>
  <si>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</si>
  <si>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</si>
  <si>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</si>
  <si>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</si>
  <si>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</si>
  <si>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</si>
  <si>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</si>
  <si>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</si>
  <si>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</si>
  <si>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</si>
  <si>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</si>
  <si>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</si>
  <si>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</si>
  <si>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</si>
  <si>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</si>
  <si>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</si>
  <si>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</si>
  <si>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</si>
  <si>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</si>
  <si>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</si>
  <si>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</si>
  <si>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</si>
  <si>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</si>
  <si>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</si>
  <si>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</si>
  <si>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</si>
  <si>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</si>
  <si>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</si>
  <si>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</si>
  <si>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</si>
  <si>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</si>
  <si>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</si>
  <si>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</si>
  <si>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</si>
  <si>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</si>
  <si>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</si>
  <si>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</si>
  <si>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</si>
  <si>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</si>
  <si>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</si>
  <si>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</si>
  <si>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</si>
  <si>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</si>
  <si>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</si>
  <si>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</si>
  <si>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</si>
  <si>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</si>
  <si>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</si>
  <si>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</si>
  <si>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</si>
  <si>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</si>
  <si>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</si>
  <si>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</si>
  <si>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</si>
  <si>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</si>
  <si>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</si>
  <si>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</si>
  <si>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</si>
  <si>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</si>
  <si>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</si>
  <si>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</si>
  <si>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</si>
  <si>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</si>
  <si>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</si>
  <si>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</si>
  <si>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</si>
  <si>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</si>
  <si>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</si>
  <si>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</si>
  <si>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</si>
  <si>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</si>
  <si>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</si>
  <si>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</si>
  <si>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</si>
  <si>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</si>
  <si>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</si>
  <si>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</si>
  <si>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</si>
  <si>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</si>
  <si>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</si>
  <si>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</si>
  <si>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</si>
  <si>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</si>
  <si>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</si>
  <si>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</si>
  <si>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</si>
  <si>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</si>
  <si>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</si>
  <si>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</si>
  <si>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</si>
  <si>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</si>
  <si>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</si>
  <si>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</si>
  <si>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</si>
  <si>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</si>
  <si>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</si>
  <si>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</si>
  <si>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</si>
  <si>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</si>
  <si>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</si>
  <si>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</si>
  <si>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</si>
  <si>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</si>
  <si>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</si>
  <si>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</si>
  <si>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</si>
  <si>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</si>
  <si>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</si>
  <si>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</si>
  <si>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</si>
  <si>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</si>
  <si>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</si>
  <si>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</si>
  <si>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</si>
  <si>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</si>
  <si>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</si>
  <si>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</si>
  <si>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</si>
  <si>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</si>
  <si>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</si>
  <si>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</si>
  <si>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</si>
  <si>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</si>
  <si>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</si>
  <si>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</si>
  <si>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</si>
  <si>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</si>
  <si>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</si>
  <si>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</si>
  <si>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</si>
  <si>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</si>
  <si>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</si>
  <si>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</si>
  <si>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</si>
  <si>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</si>
  <si>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</si>
  <si>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</si>
  <si>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</si>
  <si>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</si>
  <si>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</si>
  <si>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</si>
  <si>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</si>
  <si>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</si>
  <si>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</si>
  <si>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</si>
  <si>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</si>
  <si>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</si>
  <si>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</si>
  <si>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</si>
  <si>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</si>
  <si>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</si>
  <si>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</si>
  <si>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</si>
  <si>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</si>
  <si>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</si>
  <si>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</si>
  <si>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</si>
  <si>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</si>
  <si>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</si>
  <si>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</si>
  <si>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</si>
  <si>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</si>
  <si>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</si>
  <si>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</si>
  <si>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</si>
  <si>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</si>
  <si>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</si>
  <si>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</si>
  <si>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</si>
  <si>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</si>
  <si>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</si>
  <si>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</si>
  <si>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</si>
  <si>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</si>
  <si>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</si>
  <si>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</si>
  <si>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</si>
  <si>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</si>
  <si>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</si>
  <si>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</si>
  <si>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</si>
  <si>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</si>
  <si>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</si>
  <si>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</si>
  <si>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</si>
  <si>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</si>
  <si>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</si>
  <si>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</si>
  <si>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</si>
  <si>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</si>
  <si>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</si>
  <si>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</si>
  <si>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</si>
  <si>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</si>
  <si>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</si>
  <si>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</si>
  <si>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</si>
  <si>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</si>
  <si>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</si>
  <si>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</si>
  <si>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</si>
  <si>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</si>
  <si>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</si>
  <si>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</si>
  <si>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</si>
  <si>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</si>
  <si>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</si>
  <si>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</si>
  <si>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</si>
  <si>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</si>
  <si>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</si>
  <si>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</si>
  <si>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</si>
  <si>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</si>
  <si>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</si>
  <si>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</si>
  <si>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</si>
  <si>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</si>
  <si>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</si>
  <si>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</si>
  <si>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</si>
  <si>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</si>
  <si>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</si>
  <si>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</si>
  <si>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</si>
  <si>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</si>
  <si>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</si>
  <si>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</si>
  <si>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</si>
  <si>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</si>
  <si>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</si>
  <si>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</si>
  <si>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</si>
  <si>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</si>
  <si>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</si>
  <si>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</si>
  <si>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</si>
  <si>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</si>
  <si>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</si>
  <si>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</si>
  <si>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</si>
  <si>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</si>
  <si>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</si>
  <si>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</si>
  <si>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</si>
  <si>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</si>
  <si>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</si>
  <si>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</si>
  <si>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</si>
  <si>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</si>
  <si>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</si>
  <si>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</si>
  <si>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</si>
  <si>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</si>
  <si>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</si>
  <si>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</si>
  <si>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</si>
  <si>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</si>
  <si>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</si>
  <si>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</si>
  <si>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</si>
  <si>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</si>
  <si>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</si>
  <si>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</si>
  <si>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</si>
  <si>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</si>
  <si>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</si>
  <si>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</si>
  <si>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</si>
  <si>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</si>
  <si>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</si>
  <si>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</si>
  <si>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</si>
  <si>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</si>
  <si>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</si>
  <si>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</si>
  <si>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</si>
  <si>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</si>
  <si>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</si>
  <si>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</si>
  <si>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</si>
  <si>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</si>
  <si>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</si>
  <si>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</si>
  <si>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</si>
  <si>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</si>
  <si>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</si>
  <si>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</si>
  <si>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</si>
  <si>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</si>
  <si>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</si>
  <si>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</si>
  <si>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</si>
  <si>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</si>
  <si>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</si>
  <si>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</si>
  <si>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</si>
  <si>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</si>
  <si>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</si>
  <si>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</si>
  <si>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</si>
  <si>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</si>
  <si>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</si>
  <si>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</si>
  <si>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</si>
  <si>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</si>
  <si>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</si>
  <si>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</si>
  <si>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</si>
  <si>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</si>
  <si>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</si>
  <si>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</si>
  <si>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</si>
  <si>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</si>
  <si>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</si>
  <si>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</si>
  <si>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</si>
  <si>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</si>
  <si>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</si>
  <si>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</si>
  <si>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</si>
  <si>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</si>
  <si>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</si>
  <si>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</si>
  <si>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</si>
  <si>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</si>
  <si>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</si>
  <si>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</si>
  <si>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</si>
  <si>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</si>
  <si>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</si>
  <si>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</si>
  <si>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</si>
  <si>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</si>
  <si>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</si>
  <si>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</si>
  <si>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</si>
  <si>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</si>
  <si>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</si>
  <si>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</si>
  <si>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</si>
  <si>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</si>
  <si>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</si>
  <si>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</si>
  <si>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</si>
  <si>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</si>
  <si>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</si>
  <si>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</si>
  <si>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</si>
  <si>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</si>
  <si>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</si>
  <si>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</si>
  <si>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</si>
  <si>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</si>
  <si>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</si>
  <si>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</si>
  <si>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</si>
  <si>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</si>
  <si>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</si>
  <si>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</si>
  <si>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</si>
  <si>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</si>
  <si>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</si>
  <si>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</si>
  <si>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</si>
  <si>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</si>
  <si>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</si>
  <si>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</si>
  <si>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</si>
  <si>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</si>
  <si>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</si>
  <si>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</si>
  <si>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</si>
  <si>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</si>
  <si>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</si>
  <si>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</si>
  <si>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</si>
  <si>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</si>
  <si>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</si>
  <si>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</si>
  <si>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</si>
  <si>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</si>
  <si>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</si>
  <si>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</si>
  <si>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</si>
  <si>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</si>
  <si>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</si>
  <si>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</si>
  <si>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</si>
  <si>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</si>
  <si>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</si>
  <si>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</si>
  <si>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</si>
  <si>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</si>
  <si>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</si>
  <si>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</si>
  <si>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</si>
  <si>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</si>
  <si>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</si>
  <si>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</si>
  <si>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</si>
  <si>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</si>
  <si>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</si>
  <si>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</si>
  <si>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</si>
  <si>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</si>
  <si>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</si>
  <si>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</si>
  <si>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</si>
  <si>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</si>
  <si>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</si>
  <si>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</si>
  <si>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</si>
  <si>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</si>
  <si>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</si>
  <si>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</si>
  <si>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</si>
  <si>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</si>
  <si>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</si>
  <si>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</si>
  <si>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</si>
  <si>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</si>
  <si>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</si>
  <si>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</si>
  <si>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</si>
  <si>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</si>
  <si>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</si>
  <si>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</si>
  <si>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</si>
  <si>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</si>
  <si>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</si>
  <si>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</si>
  <si>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</si>
  <si>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</si>
  <si>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</si>
  <si>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</si>
  <si>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</si>
  <si>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</si>
  <si>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</si>
  <si>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</si>
  <si>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</si>
  <si>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</si>
  <si>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</si>
  <si>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</si>
  <si>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</si>
  <si>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</si>
  <si>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</si>
  <si>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</si>
  <si>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</si>
  <si>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</si>
  <si>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</si>
  <si>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</si>
  <si>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</si>
  <si>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</si>
  <si>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</si>
  <si>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</si>
  <si>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</si>
  <si>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</si>
  <si>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</si>
  <si>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</si>
  <si>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</si>
  <si>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</si>
  <si>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</si>
  <si>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</si>
  <si>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</si>
  <si>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</si>
  <si>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</si>
  <si>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</si>
  <si>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</si>
  <si>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</si>
  <si>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</si>
  <si>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</si>
  <si>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</si>
  <si>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</si>
  <si>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</si>
  <si>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</si>
  <si>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</si>
  <si>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</si>
  <si>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</si>
  <si>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</si>
  <si>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</si>
  <si>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</si>
  <si>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</si>
  <si>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</si>
  <si>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</si>
  <si>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</si>
  <si>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</si>
  <si>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</si>
  <si>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</si>
  <si>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</si>
  <si>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</si>
  <si>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</si>
  <si>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</si>
  <si>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</si>
  <si>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</si>
  <si>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</si>
  <si>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</si>
  <si>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</si>
  <si>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</si>
  <si>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</si>
  <si>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</si>
  <si>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</si>
  <si>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</si>
  <si>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</si>
  <si>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</si>
  <si>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</si>
  <si>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</si>
  <si>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</si>
  <si>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</si>
  <si>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</si>
  <si>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</si>
  <si>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</si>
  <si>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</si>
  <si>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</si>
  <si>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</si>
  <si>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</si>
  <si>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</si>
  <si>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</si>
  <si>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</si>
  <si>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</si>
  <si>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</si>
  <si>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</si>
  <si>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</si>
  <si>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</si>
  <si>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</si>
  <si>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</si>
  <si>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</si>
  <si>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</si>
  <si>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</si>
  <si>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</si>
  <si>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</si>
  <si>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</si>
  <si>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</si>
  <si>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</si>
  <si>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</si>
  <si>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</si>
  <si>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</si>
  <si>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</si>
  <si>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</si>
  <si>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</si>
  <si>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</si>
  <si>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</si>
  <si>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</si>
  <si>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</si>
  <si>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</si>
  <si>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</si>
  <si>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</si>
  <si>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</si>
  <si>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</si>
  <si>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</si>
  <si>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</si>
  <si>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</si>
  <si>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</si>
  <si>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</si>
  <si>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</si>
  <si>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</si>
  <si>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</si>
  <si>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</si>
  <si>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</si>
  <si>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</si>
  <si>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</si>
  <si>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</si>
  <si>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</si>
  <si>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</si>
  <si>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</si>
  <si>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</si>
  <si>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</si>
  <si>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</si>
  <si>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</si>
  <si>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</si>
  <si>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</si>
  <si>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</si>
  <si>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</si>
  <si>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</si>
  <si>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</si>
  <si>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</si>
  <si>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</si>
  <si>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</si>
  <si>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</si>
  <si>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</si>
  <si>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</si>
  <si>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</si>
  <si>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</si>
  <si>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</si>
  <si>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</si>
  <si>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</si>
  <si>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</si>
  <si>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</si>
  <si>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</si>
  <si>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</si>
  <si>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</si>
  <si>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</si>
  <si>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</si>
  <si>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</si>
  <si>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</si>
  <si>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</si>
  <si>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</si>
  <si>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</si>
  <si>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</si>
  <si>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</si>
  <si>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</si>
  <si>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</si>
  <si>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</si>
  <si>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</si>
  <si>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</si>
  <si>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</si>
  <si>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</si>
  <si>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</si>
  <si>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</si>
  <si>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</si>
  <si>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</si>
  <si>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</si>
  <si>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</si>
  <si>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</si>
  <si>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</si>
  <si>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</si>
  <si>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</si>
  <si>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</si>
  <si>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</si>
  <si>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</si>
  <si>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</si>
  <si>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</si>
  <si>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</si>
  <si>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</si>
  <si>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</si>
  <si>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</si>
  <si>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</si>
  <si>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</si>
  <si>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</si>
  <si>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</si>
  <si>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</si>
  <si>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</si>
  <si>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</si>
  <si>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</si>
  <si>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</si>
  <si>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</si>
  <si>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</si>
  <si>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</si>
  <si>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</si>
  <si>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</si>
  <si>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</si>
  <si>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</si>
  <si>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</si>
  <si>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</si>
  <si>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</si>
  <si>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</si>
  <si>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</si>
  <si>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</si>
  <si>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</si>
  <si>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</si>
  <si>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</si>
  <si>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</si>
  <si>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</si>
  <si>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</si>
  <si>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</si>
  <si>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</si>
  <si>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</si>
  <si>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</si>
  <si>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</si>
  <si>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</si>
  <si>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</si>
  <si>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</si>
  <si>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</si>
  <si>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</si>
  <si>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</si>
  <si>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</si>
  <si>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</si>
  <si>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</si>
  <si>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</si>
  <si>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</si>
  <si>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</si>
  <si>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</si>
  <si>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</si>
  <si>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</si>
  <si>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</si>
  <si>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</si>
  <si>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</si>
  <si>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</si>
  <si>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</si>
  <si>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</si>
  <si>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</si>
  <si>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</si>
  <si>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</si>
  <si>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</si>
  <si>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</si>
  <si>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</si>
  <si>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</si>
  <si>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</si>
  <si>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</si>
  <si>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</si>
  <si>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</si>
  <si>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</si>
  <si>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</si>
  <si>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</si>
  <si>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</si>
  <si>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</si>
  <si>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</si>
  <si>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</si>
  <si>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</si>
  <si>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</si>
  <si>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</si>
  <si>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</si>
  <si>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</si>
  <si>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</si>
  <si>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</si>
  <si>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</si>
  <si>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</si>
  <si>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</si>
  <si>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</si>
  <si>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</si>
  <si>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</si>
  <si>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</si>
  <si>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</si>
  <si>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</si>
  <si>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</si>
  <si>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</si>
  <si>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</si>
  <si>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</si>
  <si>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</si>
  <si>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</si>
  <si>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</si>
  <si>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</si>
  <si>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</si>
  <si>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</si>
  <si>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</si>
  <si>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</si>
  <si>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</si>
  <si>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</si>
  <si>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</si>
  <si>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</si>
  <si>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</si>
  <si>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</si>
  <si>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</si>
  <si>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</si>
  <si>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</si>
  <si>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</si>
  <si>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</si>
  <si>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</si>
  <si>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</si>
  <si>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</si>
  <si>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</si>
  <si>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</si>
  <si>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</si>
  <si>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</si>
  <si>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</si>
  <si>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</si>
  <si>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</si>
  <si>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</si>
  <si>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</si>
  <si>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</si>
  <si>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</si>
  <si>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</si>
  <si>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</si>
  <si>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</si>
  <si>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</si>
  <si>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</si>
  <si>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</si>
  <si>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</si>
  <si>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</si>
  <si>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</si>
  <si>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</si>
  <si>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</si>
  <si>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</si>
  <si>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</si>
  <si>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</si>
  <si>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</si>
  <si>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</si>
  <si>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</si>
  <si>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</si>
  <si>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</si>
  <si>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</si>
  <si>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</si>
  <si>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</si>
  <si>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</si>
  <si>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</si>
  <si>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</si>
  <si>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</si>
  <si>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</si>
  <si>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</si>
  <si>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</si>
  <si>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</si>
  <si>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</si>
  <si>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</si>
  <si>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</si>
  <si>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</si>
  <si>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</si>
  <si>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</si>
  <si>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</si>
  <si>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</si>
  <si>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</si>
  <si>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</si>
  <si>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</si>
  <si>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</si>
  <si>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</si>
  <si>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</si>
  <si>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</si>
  <si>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</si>
  <si>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</si>
  <si>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</si>
  <si>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</si>
  <si>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</si>
  <si>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</si>
  <si>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</si>
  <si>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</si>
  <si>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</si>
  <si>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</si>
  <si>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</si>
  <si>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</si>
  <si>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</si>
  <si>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</si>
  <si>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</si>
  <si>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</si>
  <si>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</si>
  <si>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</si>
  <si>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</si>
  <si>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</si>
  <si>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</si>
  <si>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</si>
  <si>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</si>
  <si>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</si>
  <si>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</si>
  <si>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</si>
  <si>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</si>
  <si>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</si>
  <si>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</si>
  <si>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</si>
  <si>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</si>
  <si>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</si>
  <si>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</si>
  <si>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</si>
  <si>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</si>
  <si>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</si>
  <si>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</si>
  <si>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</si>
  <si>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</si>
  <si>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</si>
  <si>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</si>
  <si>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</si>
  <si>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</si>
  <si>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</si>
  <si>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</si>
  <si>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</si>
  <si>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</si>
  <si>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</si>
  <si>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</si>
  <si>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</si>
  <si>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</si>
  <si>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</si>
  <si>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</si>
  <si>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</si>
  <si>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</si>
  <si>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</si>
  <si>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</si>
  <si>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</si>
  <si>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</si>
  <si>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</si>
  <si>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</si>
  <si>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</si>
  <si>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</si>
  <si>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</si>
  <si>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</si>
  <si>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</si>
  <si>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</si>
  <si>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</si>
  <si>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</si>
  <si>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</si>
  <si>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</si>
  <si>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</si>
  <si>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</si>
  <si>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</si>
  <si>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</si>
  <si>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</si>
  <si>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</si>
  <si>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</si>
  <si>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</si>
  <si>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</si>
  <si>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</si>
  <si>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</si>
  <si>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</si>
  <si>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</si>
  <si>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</si>
  <si>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</si>
  <si>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</si>
  <si>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</si>
  <si>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</si>
  <si>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</si>
  <si>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</si>
  <si>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</si>
  <si>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</si>
  <si>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</si>
  <si>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</si>
  <si>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</si>
  <si>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</si>
  <si>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</si>
  <si>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</si>
  <si>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</si>
  <si>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</si>
  <si>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</si>
  <si>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</si>
  <si>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</si>
  <si>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</si>
  <si>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</si>
  <si>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</si>
  <si>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</si>
  <si>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</si>
  <si>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</si>
  <si>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</si>
  <si>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</si>
  <si>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</si>
  <si>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</si>
  <si>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</si>
  <si>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</si>
  <si>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</si>
  <si>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</si>
  <si>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</si>
  <si>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</si>
  <si>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</si>
  <si>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</si>
  <si>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</si>
  <si>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</si>
  <si>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</si>
  <si>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</si>
  <si>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</si>
  <si>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</si>
  <si>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</si>
  <si>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</si>
  <si>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</si>
  <si>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</si>
  <si>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</si>
  <si>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</si>
  <si>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</si>
  <si>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</si>
  <si>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</si>
  <si>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</si>
  <si>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</si>
  <si>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</si>
  <si>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</si>
  <si>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</si>
  <si>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</si>
  <si>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</si>
  <si>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</si>
  <si>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</si>
  <si>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</si>
  <si>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</si>
  <si>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</si>
  <si>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</si>
  <si>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</si>
  <si>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</si>
  <si>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</si>
  <si>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</si>
  <si>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</si>
  <si>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</si>
  <si>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</si>
  <si>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</si>
  <si>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</si>
  <si>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</si>
  <si>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</si>
  <si>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</si>
  <si>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</si>
  <si>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</si>
  <si>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</si>
  <si>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</si>
  <si>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</si>
  <si>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</si>
  <si>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</si>
  <si>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</si>
  <si>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</si>
  <si>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</si>
  <si>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</si>
  <si>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</si>
  <si>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</si>
  <si>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</si>
  <si>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</si>
  <si>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</si>
  <si>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</si>
  <si>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</si>
  <si>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</si>
  <si>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</si>
  <si>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</si>
  <si>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</si>
  <si>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</si>
  <si>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</si>
  <si>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</si>
  <si>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</si>
  <si>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</si>
  <si>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</si>
  <si>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</si>
  <si>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</si>
  <si>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</si>
  <si>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</si>
  <si>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</si>
  <si>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</si>
  <si>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</si>
  <si>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</si>
  <si>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</si>
  <si>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</si>
  <si>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</si>
  <si>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</si>
  <si>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</si>
  <si>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</si>
  <si>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</si>
  <si>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</si>
  <si>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</si>
  <si>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</si>
  <si>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</si>
  <si>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</si>
  <si>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</si>
  <si>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</si>
  <si>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</si>
  <si>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</si>
  <si>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</si>
  <si>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</si>
  <si>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</si>
  <si>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</si>
  <si>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</si>
  <si>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</si>
  <si>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</si>
  <si>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</si>
  <si>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</si>
  <si>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</si>
  <si>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</si>
  <si>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</si>
  <si>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</si>
  <si>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</si>
  <si>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</si>
  <si>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</si>
  <si>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</si>
  <si>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</si>
  <si>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</si>
  <si>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</si>
  <si>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</si>
  <si>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</si>
  <si>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</si>
  <si>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</si>
  <si>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</si>
  <si>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</si>
  <si>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</si>
  <si>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</si>
  <si>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</si>
  <si>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</si>
  <si>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</si>
  <si>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</si>
  <si>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</si>
  <si>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</si>
  <si>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</si>
  <si>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</si>
  <si>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</si>
  <si>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</si>
  <si>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</si>
  <si>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</si>
  <si>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</si>
  <si>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</si>
  <si>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</si>
  <si>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</si>
  <si>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</si>
  <si>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</si>
  <si>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</si>
  <si>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</si>
  <si>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</si>
  <si>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</si>
  <si>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</si>
  <si>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</si>
  <si>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</si>
  <si>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</si>
  <si>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</si>
  <si>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</si>
  <si>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</si>
  <si>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</si>
  <si>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</si>
  <si>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</si>
  <si>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</si>
  <si>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</si>
  <si>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</si>
  <si>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</si>
  <si>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</si>
  <si>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</si>
  <si>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</si>
  <si>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</si>
  <si>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</si>
  <si>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</si>
  <si>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</si>
  <si>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</si>
  <si>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</si>
  <si>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</si>
  <si>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</si>
  <si>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</si>
  <si>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</si>
  <si>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</si>
  <si>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</si>
  <si>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</si>
  <si>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</si>
  <si>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</si>
  <si>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</si>
  <si>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</si>
  <si>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</si>
  <si>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</si>
  <si>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</si>
  <si>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</si>
  <si>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</si>
  <si>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</si>
  <si>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</si>
  <si>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</si>
  <si>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</si>
  <si>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</si>
  <si>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</si>
  <si>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</si>
  <si>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</si>
  <si>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</si>
  <si>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</si>
  <si>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</si>
  <si>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</si>
  <si>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</si>
  <si>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</si>
  <si>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</si>
  <si>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</si>
  <si>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</si>
  <si>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</si>
  <si>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</si>
  <si>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</si>
  <si>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</si>
  <si>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</si>
  <si>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</si>
  <si>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</si>
  <si>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</si>
  <si>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</si>
  <si>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</si>
  <si>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</si>
  <si>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</si>
  <si>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</si>
  <si>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</si>
  <si>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</si>
  <si>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</si>
  <si>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</si>
  <si>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</si>
  <si>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</si>
  <si>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</si>
  <si>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</si>
  <si>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</si>
  <si>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</si>
  <si>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</si>
  <si>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</si>
  <si>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</si>
  <si>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</si>
  <si>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</si>
  <si>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</si>
  <si>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</si>
  <si>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</si>
  <si>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</si>
  <si>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</si>
  <si>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</si>
  <si>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</si>
  <si>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</si>
  <si>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</si>
  <si>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</si>
  <si>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</si>
  <si>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</si>
  <si>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</si>
  <si>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</si>
  <si>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</si>
  <si>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</si>
  <si>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</si>
  <si>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</si>
  <si>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</si>
  <si>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</si>
  <si>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</si>
  <si>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</si>
  <si>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</si>
  <si>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</si>
  <si>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</si>
  <si>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</si>
  <si>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</si>
  <si>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</si>
  <si>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</si>
  <si>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</si>
  <si>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</si>
  <si>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</si>
  <si>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</si>
  <si>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</si>
  <si>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</si>
  <si>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</si>
  <si>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</si>
  <si>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</si>
  <si>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</si>
  <si>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</si>
  <si>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</si>
  <si>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</si>
  <si>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</si>
  <si>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</si>
  <si>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</si>
  <si>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</si>
  <si>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</si>
  <si>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</si>
  <si>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</si>
  <si>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</si>
  <si>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</si>
  <si>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</si>
  <si>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</si>
  <si>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</si>
  <si>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</si>
  <si>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</si>
  <si>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</si>
  <si>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</si>
  <si>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</si>
  <si>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</si>
  <si>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</si>
  <si>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</si>
  <si>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</si>
  <si>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</si>
  <si>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</si>
  <si>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</si>
  <si>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</si>
  <si>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</si>
  <si>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</si>
  <si>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</si>
  <si>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</si>
  <si>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</si>
  <si>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</si>
  <si>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</si>
  <si>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</si>
  <si>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</si>
  <si>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</si>
  <si>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</si>
  <si>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</si>
  <si>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</si>
  <si>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</si>
  <si>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</si>
  <si>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</si>
  <si>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</si>
  <si>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</si>
  <si>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</si>
  <si>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</si>
  <si>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</si>
  <si>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</si>
  <si>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</si>
  <si>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</si>
  <si>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</si>
  <si>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</si>
  <si>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</si>
  <si>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</si>
  <si>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</si>
  <si>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</si>
  <si>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</si>
  <si>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</si>
  <si>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</si>
  <si>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</si>
  <si>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</si>
  <si>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</si>
  <si>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</si>
  <si>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</si>
  <si>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</si>
  <si>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</si>
  <si>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</si>
  <si>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</si>
  <si>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</si>
  <si>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</si>
  <si>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</si>
  <si>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</si>
  <si>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</si>
  <si>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</si>
  <si>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</si>
  <si>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</si>
  <si>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</si>
  <si>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</si>
  <si>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</si>
  <si>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</si>
  <si>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</si>
  <si>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</si>
  <si>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</si>
  <si>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</si>
  <si>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</si>
  <si>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</si>
  <si>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</si>
  <si>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</si>
  <si>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</si>
  <si>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</si>
  <si>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</si>
  <si>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</si>
  <si>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</si>
  <si>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</si>
  <si>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</si>
  <si>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</si>
  <si>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</si>
  <si>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</si>
  <si>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</si>
  <si>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</si>
  <si>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</si>
  <si>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</si>
  <si>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</si>
  <si>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</si>
  <si>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</si>
  <si>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</si>
  <si>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</si>
  <si>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</si>
  <si>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</si>
  <si>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</si>
  <si>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</si>
  <si>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</si>
  <si>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</si>
  <si>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</si>
  <si>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</si>
  <si>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</si>
  <si>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</si>
  <si>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</si>
  <si>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</si>
  <si>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</si>
  <si>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</si>
  <si>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</si>
  <si>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</si>
  <si>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</si>
  <si>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</si>
  <si>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</si>
  <si>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</si>
  <si>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</si>
  <si>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</si>
  <si>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</si>
  <si>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</si>
  <si>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</si>
  <si>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</si>
  <si>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</si>
  <si>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</si>
  <si>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</si>
  <si>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</si>
  <si>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</si>
  <si>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</si>
  <si>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</si>
  <si>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</si>
  <si>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</si>
  <si>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</si>
  <si>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</si>
  <si>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</si>
  <si>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</si>
  <si>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</si>
  <si>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</si>
  <si>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</si>
  <si>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</si>
  <si>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</si>
  <si>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</si>
  <si>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</si>
  <si>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</si>
  <si>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</si>
  <si>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</si>
  <si>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</si>
  <si>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</si>
  <si>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</si>
  <si>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</si>
  <si>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</si>
  <si>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</si>
  <si>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</si>
  <si>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</si>
  <si>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</si>
  <si>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</si>
  <si>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</si>
  <si>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</si>
  <si>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</si>
  <si>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</si>
  <si>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</si>
  <si>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</si>
  <si>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</si>
  <si>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</si>
  <si>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</si>
  <si>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</si>
  <si>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</si>
  <si>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</si>
  <si>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</si>
  <si>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</si>
  <si>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</si>
  <si>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</si>
  <si>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</si>
  <si>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</si>
  <si>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</si>
  <si>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</si>
  <si>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</si>
  <si>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</si>
  <si>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</si>
  <si>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</si>
  <si>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</si>
  <si>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</si>
  <si>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</si>
  <si>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</si>
  <si>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</si>
  <si>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</si>
  <si>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</si>
  <si>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</si>
  <si>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</si>
  <si>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</si>
  <si>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</si>
  <si>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</si>
  <si>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</si>
  <si>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</si>
  <si>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</si>
  <si>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</si>
  <si>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</si>
  <si>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</si>
  <si>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</si>
  <si>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</si>
  <si>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</si>
  <si>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</si>
  <si>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</si>
  <si>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</si>
  <si>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</si>
  <si>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</si>
  <si>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</si>
  <si>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</si>
  <si>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</si>
  <si>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</si>
  <si>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</si>
  <si>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</si>
  <si>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</si>
  <si>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</si>
  <si>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</si>
  <si>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</si>
  <si>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</si>
  <si>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</si>
  <si>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</si>
  <si>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</si>
  <si>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</si>
  <si>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</si>
  <si>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</si>
  <si>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</si>
  <si>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</si>
  <si>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</si>
  <si>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</si>
  <si>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</si>
  <si>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</si>
  <si>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</si>
  <si>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</si>
  <si>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</si>
  <si>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</si>
  <si>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</si>
  <si>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</si>
  <si>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</si>
  <si>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</si>
  <si>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</si>
  <si>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</si>
  <si>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</si>
  <si>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</si>
  <si>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</si>
  <si>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</si>
  <si>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</si>
  <si>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</si>
  <si>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</si>
  <si>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</si>
  <si>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</si>
  <si>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</si>
  <si>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</si>
  <si>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</si>
  <si>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</si>
  <si>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</si>
  <si>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</si>
  <si>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</si>
  <si>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</si>
  <si>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</si>
  <si>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</si>
  <si>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</si>
  <si>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</si>
  <si>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</si>
  <si>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</si>
  <si>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</si>
  <si>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</si>
  <si>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</si>
  <si>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</si>
  <si>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</si>
  <si>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</si>
  <si>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</si>
  <si>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</si>
  <si>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</si>
  <si>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</si>
  <si>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</si>
  <si>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</si>
  <si>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</si>
  <si>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</si>
  <si>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</si>
  <si>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</si>
  <si>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</si>
  <si>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</si>
  <si>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</si>
  <si>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</si>
  <si>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</si>
  <si>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</si>
  <si>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</si>
  <si>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</si>
  <si>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</si>
  <si>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</si>
  <si>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</si>
  <si>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</si>
  <si>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</si>
  <si>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</si>
  <si>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</si>
  <si>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</si>
  <si>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</si>
  <si>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</si>
  <si>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</si>
  <si>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</si>
  <si>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</si>
  <si>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</si>
  <si>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</si>
  <si>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</si>
  <si>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</si>
  <si>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</si>
  <si>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</si>
  <si>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</si>
  <si>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</si>
  <si>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</si>
  <si>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</si>
  <si>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</si>
  <si>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</si>
  <si>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</si>
  <si>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</si>
  <si>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</si>
  <si>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</si>
  <si>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</si>
  <si>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</si>
  <si>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</si>
  <si>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</si>
  <si>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</si>
  <si>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</si>
  <si>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</si>
  <si>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</si>
  <si>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</si>
  <si>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</si>
  <si>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</si>
  <si>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</si>
  <si>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</si>
  <si>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</si>
  <si>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</si>
  <si>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</si>
  <si>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</si>
  <si>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</si>
  <si>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</si>
  <si>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</si>
  <si>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</si>
  <si>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</si>
  <si>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</si>
  <si>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</si>
  <si>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</si>
  <si>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</si>
  <si>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</si>
  <si>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</si>
  <si>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</si>
  <si>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</si>
  <si>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</si>
  <si>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</si>
  <si>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</si>
  <si>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</si>
  <si>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</si>
  <si>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</si>
  <si>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</si>
  <si>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</si>
  <si>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</si>
  <si>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</si>
  <si>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</si>
  <si>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</si>
  <si>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</si>
  <si>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</si>
  <si>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</si>
  <si>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</si>
  <si>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</si>
  <si>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</si>
  <si>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</si>
  <si>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</si>
  <si>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</si>
  <si>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</si>
  <si>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</si>
  <si>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</si>
  <si>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</si>
  <si>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</si>
  <si>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</si>
  <si>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</si>
  <si>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</si>
  <si>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</si>
  <si>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</si>
  <si>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</si>
  <si>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</si>
  <si>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</si>
  <si>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</si>
  <si>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</si>
  <si>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</si>
  <si>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</si>
  <si>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</si>
  <si>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</si>
  <si>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</si>
  <si>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</si>
  <si>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</si>
  <si>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</si>
  <si>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</si>
  <si>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</si>
  <si>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</si>
  <si>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</si>
  <si>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</si>
  <si>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</si>
  <si>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</si>
  <si>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</si>
  <si>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</si>
  <si>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</si>
  <si>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</si>
  <si>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</si>
  <si>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</si>
  <si>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</si>
  <si>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</si>
  <si>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</si>
  <si>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</si>
  <si>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</si>
  <si>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</si>
  <si>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</si>
  <si>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</si>
  <si>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</si>
  <si>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</si>
  <si>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</si>
  <si>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</si>
  <si>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</si>
  <si>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</si>
  <si>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</si>
  <si>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</si>
  <si>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</si>
  <si>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</si>
  <si>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</si>
  <si>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</si>
  <si>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</si>
  <si>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</si>
  <si>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</si>
  <si>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</si>
  <si>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</si>
  <si>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</si>
  <si>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</si>
  <si>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</si>
  <si>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</si>
  <si>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</si>
  <si>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</si>
  <si>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</si>
  <si>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</si>
  <si>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</si>
  <si>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</si>
  <si>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</si>
  <si>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</si>
  <si>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</si>
  <si>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</si>
  <si>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</si>
  <si>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</si>
  <si>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</si>
  <si>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</si>
  <si>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</si>
  <si>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</si>
  <si>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</si>
  <si>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</si>
  <si>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</si>
  <si>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</si>
  <si>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</si>
  <si>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</si>
  <si>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</si>
  <si>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</si>
  <si>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</si>
  <si>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</si>
  <si>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</si>
  <si>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</si>
  <si>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</si>
  <si>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</si>
  <si>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</si>
  <si>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</si>
  <si>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</si>
  <si>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</si>
  <si>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</si>
  <si>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</si>
  <si>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</si>
  <si>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</si>
  <si>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</si>
  <si>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</si>
  <si>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</si>
  <si>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</si>
  <si>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</si>
  <si>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</si>
  <si>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</si>
  <si>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</si>
  <si>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</si>
  <si>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</si>
  <si>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</si>
  <si>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</si>
  <si>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</si>
  <si>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</si>
  <si>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</si>
  <si>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</si>
  <si>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</si>
  <si>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</si>
  <si>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</si>
  <si>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</si>
  <si>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</si>
  <si>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</si>
  <si>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</si>
  <si>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</si>
  <si>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</si>
  <si>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</si>
  <si>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</si>
  <si>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</si>
  <si>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</si>
  <si>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</si>
  <si>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</si>
  <si>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</si>
  <si>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</si>
  <si>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</si>
  <si>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</si>
  <si>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</si>
  <si>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</si>
  <si>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</si>
  <si>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</si>
  <si>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</si>
  <si>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</si>
  <si>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</si>
  <si>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</si>
  <si>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</si>
  <si>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</si>
  <si>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</si>
  <si>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</si>
  <si>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</si>
  <si>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</si>
  <si>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</si>
  <si>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</si>
  <si>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</si>
  <si>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</si>
  <si>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</si>
  <si>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</si>
  <si>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</si>
  <si>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</si>
  <si>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</si>
  <si>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</si>
  <si>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</si>
  <si>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</si>
  <si>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</si>
  <si>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</si>
  <si>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</si>
  <si>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</si>
  <si>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</si>
  <si>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</si>
  <si>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</si>
  <si>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</si>
  <si>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</si>
  <si>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</si>
  <si>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</si>
  <si>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</si>
  <si>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</si>
  <si>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</si>
  <si>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</si>
  <si>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</si>
  <si>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</si>
  <si>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</si>
  <si>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</si>
  <si>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</si>
  <si>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</si>
  <si>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</si>
  <si>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</si>
  <si>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</si>
  <si>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</si>
  <si>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</si>
  <si>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</si>
  <si>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</si>
  <si>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</si>
  <si>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</si>
  <si>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</si>
  <si>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</si>
  <si>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</si>
  <si>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</si>
  <si>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</si>
  <si>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</si>
  <si>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</si>
  <si>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</si>
  <si>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</si>
  <si>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</si>
  <si>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</si>
  <si>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</si>
  <si>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</si>
  <si>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</si>
  <si>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</si>
  <si>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</si>
  <si>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</si>
  <si>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</si>
  <si>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</si>
  <si>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</si>
  <si>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</si>
  <si>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</si>
  <si>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</si>
  <si>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</si>
  <si>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</si>
  <si>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</si>
  <si>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</si>
  <si>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</si>
  <si>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</si>
  <si>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</si>
  <si>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</si>
  <si>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</si>
  <si>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</si>
  <si>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</si>
  <si>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</si>
  <si>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</si>
  <si>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</si>
  <si>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</si>
  <si>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</si>
  <si>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</si>
  <si>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</si>
  <si>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</si>
  <si>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</si>
  <si>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</si>
  <si>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</si>
  <si>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</si>
  <si>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</si>
  <si>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</si>
  <si>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</si>
  <si>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</si>
  <si>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</si>
  <si>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</si>
  <si>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</si>
  <si>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</si>
  <si>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</si>
  <si>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</si>
  <si>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</si>
  <si>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</si>
  <si>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</si>
  <si>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</si>
  <si>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</si>
  <si>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</si>
  <si>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</si>
  <si>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</si>
  <si>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</si>
  <si>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</si>
  <si>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</si>
  <si>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</si>
  <si>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</si>
  <si>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</si>
  <si>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</si>
  <si>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</si>
  <si>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</si>
  <si>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</si>
  <si>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</si>
  <si>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</si>
  <si>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</si>
  <si>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</si>
  <si>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</si>
  <si>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</si>
  <si>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</si>
  <si>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</si>
  <si>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</si>
  <si>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</si>
  <si>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</si>
  <si>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</si>
  <si>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</si>
  <si>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</si>
  <si>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</si>
  <si>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</si>
  <si>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</si>
  <si>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</si>
  <si>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</si>
  <si>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</si>
  <si>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</si>
  <si>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</si>
  <si>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</si>
  <si>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</si>
  <si>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</si>
  <si>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</si>
  <si>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</si>
  <si>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</si>
  <si>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</si>
  <si>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</si>
  <si>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</si>
  <si>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</si>
  <si>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</si>
  <si>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</si>
  <si>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</si>
  <si>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</si>
  <si>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</si>
  <si>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</si>
  <si>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</si>
  <si>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</si>
  <si>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</si>
  <si>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</si>
  <si>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</si>
  <si>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</si>
  <si>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</si>
  <si>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</si>
  <si>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</si>
  <si>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</si>
  <si>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</si>
  <si>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</si>
  <si>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</si>
  <si>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</si>
  <si>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</si>
  <si>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</si>
  <si>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</si>
  <si>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</si>
  <si>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</si>
  <si>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</si>
  <si>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</si>
  <si>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</si>
  <si>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</si>
  <si>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</si>
  <si>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</si>
  <si>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</si>
  <si>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</si>
  <si>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</si>
  <si>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</si>
  <si>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</si>
  <si>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</si>
  <si>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</si>
  <si>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</si>
  <si>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</si>
  <si>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</si>
  <si>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</si>
  <si>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</si>
  <si>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</si>
  <si>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</si>
  <si>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</si>
  <si>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</si>
  <si>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</si>
  <si>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</si>
  <si>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</si>
  <si>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</si>
  <si>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</si>
  <si>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</si>
  <si>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</si>
  <si>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</si>
  <si>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</si>
  <si>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</si>
  <si>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</si>
  <si>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</si>
  <si>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</si>
  <si>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</si>
  <si>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</si>
  <si>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</si>
  <si>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</si>
  <si>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</si>
  <si>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</si>
  <si>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</si>
  <si>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</si>
  <si>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</si>
  <si>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</si>
  <si>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</si>
  <si>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</si>
  <si>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</si>
  <si>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</si>
  <si>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</si>
  <si>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</si>
  <si>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</si>
  <si>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</si>
  <si>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</si>
  <si>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</si>
  <si>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</si>
  <si>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</si>
  <si>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</si>
  <si>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</si>
  <si>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</si>
  <si>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</si>
  <si>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</si>
  <si>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</si>
  <si>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</si>
  <si>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</si>
  <si>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</si>
  <si>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</si>
  <si>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</si>
  <si>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</si>
  <si>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</si>
  <si>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</si>
  <si>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</si>
  <si>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</si>
  <si>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</si>
  <si>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</si>
  <si>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</si>
  <si>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</si>
  <si>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</si>
  <si>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</si>
  <si>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</si>
  <si>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</si>
  <si>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</si>
  <si>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</si>
  <si>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</si>
  <si>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</si>
  <si>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</si>
  <si>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</si>
  <si>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</si>
  <si>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</si>
  <si>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</si>
  <si>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</si>
  <si>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</si>
  <si>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</si>
  <si>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</si>
  <si>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</si>
  <si>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</si>
  <si>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</si>
  <si>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</si>
  <si>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</si>
  <si>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</si>
  <si>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</si>
  <si>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</si>
  <si>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</si>
  <si>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</si>
  <si>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</si>
  <si>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</si>
  <si>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</si>
  <si>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</si>
  <si>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</si>
  <si>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</si>
  <si>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</si>
  <si>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</si>
  <si>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</si>
  <si>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</si>
  <si>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</si>
  <si>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</si>
  <si>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</si>
  <si>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</si>
  <si>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</si>
  <si>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</si>
  <si>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</si>
  <si>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</si>
  <si>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</si>
  <si>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</si>
  <si>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</si>
  <si>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</si>
  <si>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</si>
  <si>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</si>
  <si>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</si>
  <si>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</si>
  <si>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</si>
  <si>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</si>
  <si>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</si>
  <si>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</si>
  <si>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</si>
  <si>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</si>
  <si>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</si>
  <si>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</si>
  <si>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</si>
  <si>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</si>
  <si>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</si>
  <si>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</si>
  <si>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</si>
  <si>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</si>
  <si>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</si>
  <si>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</si>
  <si>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</si>
  <si>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</si>
  <si>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</si>
  <si>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</si>
  <si>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</si>
  <si>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</si>
  <si>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</si>
  <si>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</si>
  <si>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</si>
  <si>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</si>
  <si>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</si>
  <si>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</si>
  <si>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</si>
  <si>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</si>
  <si>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</si>
  <si>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</si>
  <si>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</si>
  <si>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</si>
  <si>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</si>
  <si>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</si>
  <si>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</si>
  <si>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</si>
  <si>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</si>
  <si>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</si>
  <si>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</si>
  <si>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</si>
  <si>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</si>
  <si>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</si>
  <si>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</si>
  <si>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</si>
  <si>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</si>
  <si>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</si>
  <si>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</si>
  <si>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</si>
  <si>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</si>
  <si>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</si>
  <si>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</si>
  <si>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</si>
  <si>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</si>
  <si>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</si>
  <si>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</si>
  <si>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</si>
  <si>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</si>
  <si>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</si>
  <si>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</si>
  <si>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</si>
  <si>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</si>
  <si>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</si>
  <si>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</si>
  <si>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</si>
  <si>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</si>
  <si>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</si>
  <si>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</si>
  <si>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</si>
  <si>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</si>
  <si>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</si>
  <si>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</si>
  <si>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</si>
  <si>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</si>
  <si>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</si>
  <si>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</si>
  <si>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</si>
  <si>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</si>
  <si>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</si>
  <si>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</si>
  <si>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</si>
  <si>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</si>
  <si>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</si>
  <si>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</si>
  <si>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</si>
  <si>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</si>
  <si>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</si>
  <si>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</si>
  <si>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</si>
  <si>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</si>
  <si>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</si>
  <si>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</si>
  <si>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</si>
  <si>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</si>
  <si>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</si>
  <si>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</si>
  <si>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</si>
  <si>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</si>
  <si>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</si>
  <si>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</si>
  <si>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</si>
  <si>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</si>
  <si>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</si>
  <si>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</si>
  <si>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</si>
  <si>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</si>
  <si>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</si>
  <si>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</si>
  <si>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</si>
  <si>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</si>
  <si>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</si>
  <si>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</si>
  <si>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</si>
  <si>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</si>
  <si>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</si>
  <si>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</si>
  <si>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</si>
  <si>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</si>
  <si>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</si>
  <si>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</si>
  <si>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</si>
  <si>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</si>
  <si>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</si>
  <si>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</si>
  <si>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</si>
  <si>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</si>
  <si>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</si>
  <si>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</si>
  <si>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</si>
  <si>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</si>
  <si>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</si>
  <si>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</si>
  <si>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</si>
  <si>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</si>
  <si>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</si>
  <si>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</si>
  <si>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</si>
  <si>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</si>
  <si>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</si>
  <si>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</si>
  <si>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</si>
  <si>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</si>
  <si>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</si>
  <si>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</si>
  <si>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</si>
  <si>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</si>
  <si>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</si>
  <si>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</si>
  <si>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</si>
  <si>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</si>
  <si>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</si>
  <si>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</si>
  <si>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</si>
  <si>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</si>
  <si>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</si>
  <si>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</si>
  <si>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</si>
  <si>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</si>
  <si>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</si>
  <si>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</si>
  <si>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</si>
  <si>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</si>
  <si>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</si>
  <si>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</si>
  <si>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</si>
  <si>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</si>
  <si>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</si>
  <si>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</si>
  <si>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</si>
  <si>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</si>
  <si>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</si>
  <si>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</si>
  <si>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</si>
  <si>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</si>
  <si>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</si>
  <si>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</si>
  <si>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</si>
  <si>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</si>
  <si>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</si>
  <si>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</si>
  <si>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</si>
  <si>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</si>
  <si>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</si>
  <si>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</si>
  <si>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</si>
  <si>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</si>
  <si>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</si>
  <si>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</si>
  <si>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</si>
  <si>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</si>
  <si>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</si>
  <si>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</si>
  <si>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</si>
  <si>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</si>
  <si>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</si>
  <si>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</si>
  <si>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</si>
  <si>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</si>
  <si>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</si>
  <si>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</si>
  <si>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</si>
  <si>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</si>
  <si>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</si>
  <si>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</si>
  <si>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</si>
  <si>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</si>
  <si>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</si>
  <si>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</si>
  <si>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</si>
  <si>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</si>
  <si>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</si>
  <si>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</si>
  <si>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</si>
  <si>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</si>
  <si>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</si>
  <si>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</si>
  <si>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</si>
  <si>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</si>
  <si>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</si>
  <si>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</si>
  <si>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</si>
  <si>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</si>
  <si>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</si>
  <si>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</si>
  <si>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</si>
  <si>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</si>
  <si>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</si>
  <si>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</si>
  <si>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</si>
  <si>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</si>
  <si>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</si>
  <si>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</si>
  <si>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</si>
  <si>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</si>
  <si>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</si>
  <si>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</si>
  <si>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</si>
  <si>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</si>
  <si>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</si>
  <si>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</si>
  <si>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</si>
  <si>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</si>
  <si>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</si>
  <si>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</si>
  <si>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</si>
  <si>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</si>
  <si>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</si>
  <si>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</si>
  <si>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</si>
  <si>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</si>
  <si>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</si>
  <si>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</si>
  <si>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</si>
  <si>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</si>
  <si>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</si>
  <si>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</si>
  <si>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</si>
  <si>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</si>
  <si>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</si>
  <si>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</si>
  <si>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</si>
  <si>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</si>
  <si>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</si>
  <si>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</si>
  <si>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</si>
  <si>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</si>
  <si>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</si>
  <si>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</si>
  <si>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</si>
  <si>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</si>
  <si>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</si>
  <si>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</si>
  <si>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</si>
  <si>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</si>
  <si>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</si>
  <si>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</si>
  <si>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</si>
  <si>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</si>
  <si>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</si>
  <si>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</si>
  <si>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</si>
  <si>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</si>
  <si>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</si>
  <si>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</si>
  <si>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</si>
  <si>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</si>
  <si>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</si>
  <si>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</si>
  <si>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</si>
  <si>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</si>
  <si>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</si>
  <si>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</si>
  <si>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</si>
  <si>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</si>
  <si>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</si>
  <si>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</si>
  <si>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</si>
  <si>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</si>
  <si>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</si>
  <si>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</si>
  <si>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</si>
  <si>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</si>
  <si>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</si>
  <si>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</si>
  <si>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</si>
  <si>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</si>
  <si>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</si>
  <si>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</si>
  <si>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</si>
  <si>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</si>
  <si>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</si>
  <si>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</si>
  <si>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</si>
  <si>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</si>
  <si>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</si>
  <si>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</si>
  <si>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</si>
  <si>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</si>
  <si>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</si>
  <si>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</si>
  <si>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</si>
  <si>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</si>
  <si>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</si>
  <si>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</si>
  <si>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</si>
  <si>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</si>
  <si>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</si>
  <si>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</si>
  <si>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</si>
  <si>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</si>
  <si>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</si>
  <si>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</si>
  <si>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</si>
  <si>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</si>
  <si>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</si>
  <si>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</si>
  <si>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</si>
  <si>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</si>
  <si>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</si>
  <si>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</si>
  <si>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</si>
  <si>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</si>
  <si>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</si>
  <si>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</si>
  <si>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</si>
  <si>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</si>
  <si>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</si>
  <si>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</si>
  <si>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</si>
  <si>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</si>
  <si>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</si>
  <si>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</si>
  <si>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</si>
  <si>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</si>
  <si>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</si>
  <si>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</si>
  <si>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</si>
  <si>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</si>
  <si>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</si>
  <si>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</si>
  <si>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</si>
  <si>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</si>
  <si>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</si>
  <si>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</si>
  <si>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</si>
  <si>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</si>
  <si>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</si>
  <si>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</si>
  <si>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</si>
  <si>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</si>
  <si>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</si>
  <si>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</si>
  <si>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</si>
  <si>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</si>
  <si>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</si>
  <si>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</si>
  <si>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</si>
  <si>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</si>
  <si>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</si>
  <si>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</si>
  <si>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</si>
  <si>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</si>
  <si>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</si>
  <si>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</si>
  <si>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</si>
  <si>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</si>
  <si>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</si>
  <si>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</si>
  <si>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</si>
  <si>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</si>
  <si>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</si>
  <si>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</si>
  <si>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</si>
  <si>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</si>
  <si>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</si>
  <si>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</si>
  <si>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</si>
  <si>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</si>
  <si>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</si>
  <si>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</si>
  <si>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</si>
  <si>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</si>
  <si>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</si>
  <si>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</si>
  <si>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</si>
  <si>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</si>
  <si>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</si>
  <si>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</si>
  <si>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</si>
  <si>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</si>
  <si>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</si>
  <si>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</si>
  <si>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</si>
  <si>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</si>
  <si>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</si>
  <si>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</si>
  <si>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</si>
  <si>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</si>
  <si>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 xml:space="preserve"> 01001011PB</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</si>
  <si>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</si>
  <si>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</si>
  <si>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</si>
  <si>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</si>
  <si>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</si>
  <si>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</si>
  <si>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</si>
  <si>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</si>
  <si>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</si>
  <si>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</si>
  <si>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</si>
  <si>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</si>
  <si>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</si>
  <si>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</si>
  <si>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</si>
  <si>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</si>
  <si>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</si>
  <si>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</si>
  <si>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</si>
  <si>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</si>
  <si>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</si>
  <si>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</si>
  <si>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</si>
  <si>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</si>
  <si>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</si>
  <si>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</si>
  <si>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</si>
  <si>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</si>
  <si>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</si>
  <si>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</si>
  <si>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</si>
  <si>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</si>
  <si>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</si>
  <si>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</si>
  <si>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</si>
  <si>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</si>
  <si>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</si>
  <si>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</si>
  <si>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</si>
  <si>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</si>
  <si>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</si>
  <si>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</si>
  <si>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</si>
  <si>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</si>
  <si>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</si>
  <si>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</si>
  <si>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</si>
  <si>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</si>
  <si>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</si>
  <si>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</si>
  <si>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</si>
  <si>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</si>
  <si>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</si>
  <si>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</si>
  <si>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</si>
  <si>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</si>
  <si>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</si>
  <si>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</si>
  <si>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</si>
  <si>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</si>
  <si>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</si>
  <si>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</si>
  <si>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</si>
  <si>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</si>
  <si>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</si>
  <si>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</si>
  <si>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</si>
  <si>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</si>
  <si>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</si>
  <si>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</si>
  <si>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</si>
  <si>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</si>
  <si>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</si>
  <si>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</si>
  <si>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</si>
  <si>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</si>
  <si>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</si>
  <si>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</si>
  <si>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</si>
  <si>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</si>
  <si>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</si>
  <si>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</si>
  <si>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</si>
  <si>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</si>
  <si>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</si>
  <si>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</si>
  <si>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</si>
  <si>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</si>
  <si>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</si>
  <si>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</si>
  <si>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</si>
  <si>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</si>
  <si>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</si>
  <si>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</si>
  <si>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</si>
  <si>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</si>
  <si>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</si>
  <si>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</si>
  <si>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</si>
  <si>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</si>
  <si>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</si>
  <si>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</si>
  <si>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</si>
  <si>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</si>
  <si>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</si>
  <si>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</si>
  <si>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</si>
  <si>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</si>
  <si>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</si>
  <si>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</si>
  <si>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</si>
  <si>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</si>
  <si>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</si>
  <si>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</si>
  <si>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</si>
  <si>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</si>
  <si>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</si>
  <si>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</si>
  <si>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</si>
  <si>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</si>
  <si>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</si>
  <si>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</si>
  <si>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</si>
  <si>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</si>
  <si>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</si>
  <si>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</si>
  <si>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</si>
  <si>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</si>
  <si>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</si>
  <si>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</si>
  <si>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</si>
  <si>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</si>
  <si>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</si>
  <si>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</si>
  <si>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</si>
  <si>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</si>
  <si>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</si>
  <si>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</si>
  <si>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</si>
  <si>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</si>
  <si>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</si>
  <si>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</si>
  <si>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</si>
  <si>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</si>
  <si>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</si>
  <si>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</si>
  <si>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</si>
  <si>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</si>
  <si>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</si>
  <si>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</si>
  <si>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</si>
  <si>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</si>
  <si>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</si>
  <si>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</si>
  <si>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</si>
  <si>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</si>
  <si>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</si>
  <si>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</si>
  <si>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</si>
  <si>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</si>
  <si>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</si>
  <si>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</si>
  <si>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</si>
  <si>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</si>
  <si>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</si>
  <si>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</si>
  <si>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</si>
  <si>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</si>
  <si>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</si>
  <si>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</si>
  <si>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</si>
  <si>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</si>
  <si>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</si>
  <si>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</si>
  <si>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</si>
  <si>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</si>
  <si>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</si>
  <si>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</si>
  <si>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</si>
  <si>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</si>
  <si>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</si>
  <si>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</si>
  <si>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</si>
  <si>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</si>
  <si>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</si>
  <si>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</si>
  <si>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</si>
  <si>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</si>
  <si>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</si>
  <si>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</si>
  <si>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</si>
  <si>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</si>
  <si>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</si>
  <si>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</si>
  <si>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</si>
  <si>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</si>
  <si>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</si>
  <si>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</si>
  <si>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</si>
  <si>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</si>
  <si>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</si>
  <si>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</si>
  <si>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</si>
  <si>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</si>
  <si>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</si>
  <si>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</si>
  <si>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</si>
  <si>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</si>
  <si>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</si>
  <si>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</si>
  <si>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</si>
  <si>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</si>
  <si>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</si>
  <si>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</si>
  <si>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</si>
  <si>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</si>
  <si>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</si>
  <si>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</si>
  <si>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</si>
  <si>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</si>
  <si>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</si>
  <si>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</si>
  <si>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</si>
  <si>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</si>
  <si>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</si>
  <si>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</si>
  <si>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</si>
  <si>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</si>
  <si>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</si>
  <si>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</si>
  <si>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</si>
  <si>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</si>
  <si>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</si>
  <si>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</si>
  <si>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</si>
  <si>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</si>
  <si>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</si>
  <si>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</si>
  <si>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</si>
  <si>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</si>
  <si>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</si>
  <si>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</si>
  <si>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</si>
  <si>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</si>
  <si>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</si>
  <si>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</si>
  <si>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</si>
  <si>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</si>
  <si>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</si>
  <si>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</si>
  <si>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</si>
  <si>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</si>
  <si>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</si>
  <si>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</si>
  <si>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</si>
  <si>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</si>
  <si>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</si>
  <si>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</si>
  <si>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</si>
  <si>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</si>
  <si>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</si>
  <si>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</si>
  <si>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</si>
  <si>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</si>
  <si>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</si>
  <si>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</si>
  <si>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</si>
  <si>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</si>
  <si>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</si>
  <si>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</si>
  <si>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</si>
  <si>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</si>
  <si>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</si>
  <si>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</si>
  <si>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</si>
  <si>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</si>
  <si>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</si>
  <si>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</si>
  <si>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</si>
  <si>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</si>
  <si>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</si>
  <si>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</si>
  <si>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</si>
  <si>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</si>
  <si>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</si>
  <si>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</si>
  <si>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</si>
  <si>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</si>
  <si>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</si>
  <si>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</si>
  <si>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</si>
  <si>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</si>
  <si>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</si>
  <si>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</si>
  <si>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</si>
  <si>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</si>
  <si>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</si>
  <si>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</si>
  <si>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</si>
  <si>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</si>
  <si>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</si>
  <si>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</si>
  <si>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</si>
  <si>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</si>
  <si>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</si>
  <si>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</si>
  <si>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</si>
  <si>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</si>
  <si>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</si>
  <si>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</si>
  <si>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</si>
  <si>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</si>
  <si>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</si>
  <si>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</si>
  <si>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</si>
  <si>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</si>
  <si>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</si>
  <si>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</si>
  <si>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</si>
  <si>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</si>
  <si>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</si>
  <si>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</si>
  <si>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</si>
  <si>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</si>
  <si>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</si>
  <si>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</si>
  <si>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</si>
  <si>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</si>
  <si>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</si>
  <si>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</si>
  <si>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</si>
  <si>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</si>
  <si>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</si>
  <si>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</si>
  <si>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</si>
  <si>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</si>
  <si>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</si>
  <si>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</si>
  <si>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</si>
  <si>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</si>
  <si>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</si>
  <si>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</si>
  <si>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</si>
  <si>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</si>
  <si>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</si>
  <si>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</si>
  <si>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</si>
  <si>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</si>
  <si>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</si>
  <si>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</si>
  <si>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</si>
  <si>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</si>
  <si>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</si>
  <si>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</si>
  <si>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</si>
  <si>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</si>
  <si>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</si>
  <si>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</si>
  <si>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</si>
  <si>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</si>
  <si>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</si>
  <si>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</si>
  <si>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</si>
  <si>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</si>
  <si>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</si>
  <si>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</si>
  <si>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</si>
  <si>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</si>
  <si>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</si>
  <si>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</si>
  <si>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</si>
  <si>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</si>
  <si>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</si>
  <si>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</si>
  <si>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</si>
  <si>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</si>
  <si>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</si>
  <si>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</si>
  <si>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</si>
  <si>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</si>
  <si>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</si>
  <si>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</si>
  <si>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</si>
  <si>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</si>
  <si>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</si>
  <si>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</si>
  <si>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</si>
  <si>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</si>
  <si>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</si>
  <si>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</si>
  <si>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</si>
  <si>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</si>
  <si>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</si>
  <si>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</si>
  <si>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</si>
  <si>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</si>
  <si>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</si>
  <si>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</si>
  <si>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</si>
  <si>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</si>
  <si>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</si>
  <si>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</si>
  <si>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</si>
  <si>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</si>
  <si>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</si>
  <si>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</si>
  <si>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</si>
  <si>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</si>
  <si>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</si>
  <si>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</si>
  <si>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</si>
  <si>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</si>
  <si>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</si>
  <si>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</si>
  <si>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</si>
  <si>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</si>
  <si>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</si>
  <si>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</si>
  <si>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</si>
  <si>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</si>
  <si>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</si>
  <si>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</si>
  <si>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</si>
  <si>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</si>
  <si>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</si>
  <si>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</si>
  <si>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</si>
  <si>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</si>
  <si>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</si>
  <si>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</si>
  <si>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</si>
  <si>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</si>
  <si>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</si>
  <si>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</si>
  <si>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</si>
  <si>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</si>
  <si>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</si>
  <si>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</si>
  <si>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</si>
  <si>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</si>
  <si>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</si>
  <si>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</si>
  <si>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</si>
  <si>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</si>
  <si>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</si>
  <si>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</si>
  <si>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</si>
  <si>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</si>
  <si>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</si>
  <si>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</si>
  <si>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</si>
  <si>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</si>
  <si>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</si>
  <si>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</si>
  <si>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</si>
  <si>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</si>
  <si>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</si>
  <si>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</si>
  <si>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</si>
  <si>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</si>
  <si>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</si>
  <si>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</si>
  <si>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</si>
  <si>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</si>
  <si>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</si>
  <si>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</si>
  <si>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</si>
  <si>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</si>
  <si>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</si>
  <si>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</si>
  <si>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</si>
  <si>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</si>
  <si>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</si>
  <si>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</si>
  <si>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</si>
  <si>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</si>
  <si>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</si>
  <si>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</si>
  <si>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</si>
  <si>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</si>
  <si>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</si>
  <si>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</si>
  <si>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</si>
  <si>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</si>
  <si>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</si>
  <si>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</si>
  <si>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</si>
  <si>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</si>
  <si>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</si>
  <si>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</si>
  <si>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</si>
  <si>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</si>
  <si>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</si>
  <si>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</si>
  <si>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</si>
  <si>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</si>
  <si>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</si>
  <si>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</si>
  <si>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</si>
  <si>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</si>
  <si>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</si>
  <si>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</si>
  <si>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</si>
  <si>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</si>
  <si>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</si>
  <si>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</si>
  <si>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</si>
  <si>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</si>
  <si>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</si>
  <si>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</si>
  <si>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</si>
  <si>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</si>
  <si>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</si>
  <si>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</si>
  <si>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</si>
  <si>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</si>
  <si>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</si>
  <si>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</si>
  <si>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</si>
  <si>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</si>
  <si>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</si>
  <si>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</si>
  <si>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</si>
  <si>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</si>
  <si>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</si>
  <si>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</si>
  <si>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</si>
  <si>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</si>
  <si>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</si>
  <si>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</si>
  <si>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</si>
  <si>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</si>
  <si>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</si>
  <si>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</si>
  <si>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</si>
  <si>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</si>
  <si>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</si>
  <si>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</si>
  <si>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</si>
  <si>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</si>
  <si>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</si>
  <si>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</si>
  <si>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</si>
  <si>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</si>
  <si>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</si>
  <si>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</si>
  <si>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</si>
  <si>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</si>
  <si>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</si>
  <si>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</si>
  <si>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</si>
  <si>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</si>
  <si>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</si>
  <si>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</si>
  <si>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</si>
  <si>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</si>
  <si>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</si>
  <si>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</si>
  <si>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</si>
  <si>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</si>
  <si>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</si>
  <si>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</si>
  <si>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</si>
  <si>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</si>
  <si>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</si>
  <si>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</si>
  <si>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</si>
  <si>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</si>
  <si>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</si>
  <si>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</si>
  <si>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</si>
  <si>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</si>
  <si>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</si>
  <si>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</si>
  <si>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</si>
  <si>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</si>
  <si>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</si>
  <si>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</si>
  <si>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</si>
  <si>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</si>
  <si>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</si>
  <si>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</si>
  <si>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</si>
  <si>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</si>
  <si>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</si>
  <si>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</si>
  <si>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</si>
  <si>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</si>
  <si>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</si>
  <si>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</si>
  <si>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</si>
  <si>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</si>
  <si>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</si>
  <si>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</si>
  <si>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</si>
  <si>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</si>
  <si>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</si>
  <si>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</si>
  <si>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</si>
  <si>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</si>
  <si>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</si>
  <si>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</si>
  <si>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</si>
  <si>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</si>
  <si>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</si>
  <si>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</si>
  <si>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</si>
  <si>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</si>
  <si>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</si>
  <si>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</si>
  <si>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</si>
  <si>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</si>
  <si>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</si>
  <si>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</si>
  <si>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</si>
  <si>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</si>
  <si>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</si>
  <si>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</si>
  <si>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</si>
  <si>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</si>
  <si>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</si>
  <si>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</si>
  <si>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</si>
  <si>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</si>
  <si>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</si>
  <si>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</si>
  <si>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</si>
  <si>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</si>
  <si>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</si>
  <si>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</si>
  <si>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</si>
  <si>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</si>
  <si>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</si>
  <si>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</si>
  <si>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</si>
  <si>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</si>
  <si>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</si>
  <si>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</si>
  <si>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</si>
  <si>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</si>
  <si>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</si>
  <si>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</si>
  <si>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</si>
  <si>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</si>
  <si>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</si>
  <si>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</si>
  <si>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</si>
  <si>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</si>
  <si>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</si>
  <si>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</si>
  <si>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</si>
  <si>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</si>
  <si>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</si>
  <si>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</si>
  <si>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</si>
  <si>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</si>
  <si>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</si>
  <si>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</si>
  <si>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</si>
  <si>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</si>
  <si>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</si>
  <si>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</si>
  <si>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</si>
  <si>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</si>
  <si>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</si>
  <si>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</si>
  <si>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</si>
  <si>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</si>
  <si>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</si>
  <si>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</si>
  <si>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</si>
  <si>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</si>
  <si>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</si>
  <si>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</si>
  <si>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</si>
  <si>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</si>
  <si>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</si>
  <si>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</si>
  <si>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</si>
  <si>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</si>
  <si>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</si>
  <si>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</si>
  <si>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</si>
  <si>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</si>
  <si>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</si>
  <si>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</si>
  <si>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</si>
  <si>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</si>
  <si>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</si>
  <si>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</si>
  <si>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</si>
  <si>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</si>
  <si>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</si>
  <si>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</si>
  <si>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</si>
  <si>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</si>
  <si>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</si>
  <si>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</si>
  <si>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</si>
  <si>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</si>
  <si>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</si>
  <si>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</si>
  <si>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</si>
  <si>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</si>
  <si>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</si>
  <si>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</si>
  <si>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</si>
  <si>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</si>
  <si>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</si>
  <si>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</si>
  <si>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</si>
  <si>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</si>
  <si>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</si>
  <si>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</si>
  <si>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</si>
  <si>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</si>
  <si>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</si>
  <si>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</si>
  <si>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</si>
  <si>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</si>
  <si>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</si>
  <si>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</si>
  <si>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</si>
  <si>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</si>
  <si>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</si>
  <si>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</si>
  <si>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</si>
  <si>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</si>
  <si>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</si>
  <si>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</si>
  <si>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</si>
  <si>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</si>
  <si>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</si>
  <si>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</si>
  <si>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</si>
  <si>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</si>
  <si>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</si>
  <si>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</si>
  <si>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</si>
  <si>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</si>
  <si>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</si>
  <si>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</si>
  <si>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</si>
  <si>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</si>
  <si>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</si>
  <si>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</si>
  <si>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</si>
  <si>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</si>
  <si>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</si>
  <si>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</si>
  <si>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</si>
  <si>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</si>
  <si>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</si>
  <si>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</si>
  <si>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</si>
  <si>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</si>
  <si>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</si>
  <si>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</si>
  <si>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</si>
  <si>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</si>
  <si>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</si>
  <si>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</si>
  <si>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</si>
  <si>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</si>
  <si>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</si>
  <si>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</si>
  <si>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</si>
  <si>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</si>
  <si>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</si>
  <si>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</si>
  <si>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</si>
  <si>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</si>
  <si>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</si>
  <si>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</si>
  <si>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</si>
  <si>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</si>
  <si>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</si>
  <si>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</si>
  <si>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</si>
  <si>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</si>
  <si>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</si>
  <si>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</si>
  <si>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</si>
  <si>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</si>
  <si>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</si>
  <si>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</si>
  <si>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</si>
  <si>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</si>
  <si>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</si>
  <si>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</si>
  <si>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</si>
  <si>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</si>
  <si>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</si>
  <si>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</si>
  <si>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</si>
  <si>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</si>
  <si>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</si>
  <si>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</si>
  <si>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</si>
  <si>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</si>
  <si>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</si>
  <si>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</si>
  <si>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</si>
  <si>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</si>
  <si>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</si>
  <si>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</si>
  <si>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</si>
  <si>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</si>
  <si>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</si>
  <si>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</si>
  <si>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</si>
  <si>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</si>
  <si>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</si>
  <si>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</si>
  <si>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</si>
  <si>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</si>
  <si>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</si>
  <si>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</si>
  <si>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</si>
  <si>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</si>
  <si>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</si>
  <si>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</si>
  <si>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</si>
  <si>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</si>
  <si>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</si>
  <si>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</si>
  <si>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</si>
  <si>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</si>
  <si>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</si>
  <si>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</si>
  <si>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</si>
  <si>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</si>
  <si>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</si>
  <si>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</si>
  <si>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</si>
  <si>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</si>
  <si>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 xml:space="preserve">Enlace de Apoyo Desconcentrado de CTI </t>
  </si>
  <si>
    <t>Felipe Valdés Ramírez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</si>
</sst>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143427</xdr:colOff>
      <xdr:row>4</xdr:row>
      <xdr:rowOff>17228</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BB7" zoomScale="112" zoomScaleNormal="40" zoomScaleSheetLayoutView="112" workbookViewId="0">
      <selection activeCell="O22" sqref="O22:Q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6"/>
      <c r="AH1" s="266"/>
      <c r="AI1" s="266"/>
      <c r="AJ1" s="266"/>
      <c r="AK1" s="266"/>
      <c r="AL1" s="26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7"/>
      <c r="AH2" s="267"/>
      <c r="AI2" s="267"/>
      <c r="AJ2" s="267"/>
      <c r="AK2" s="267"/>
      <c r="AL2" s="26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6"/>
      <c r="CG2" s="246"/>
      <c r="CH2" s="246"/>
      <c r="CI2" s="246"/>
      <c r="CJ2" s="24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7"/>
      <c r="CG3" s="247"/>
      <c r="CH3" s="247"/>
      <c r="CI3" s="247"/>
      <c r="CJ3" s="24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60" t="s">
        <v>3</v>
      </c>
      <c r="B6" s="261"/>
      <c r="C6" s="261"/>
      <c r="D6" s="261"/>
      <c r="E6" s="261"/>
      <c r="F6" s="261"/>
      <c r="G6" s="261"/>
      <c r="H6" s="58"/>
      <c r="I6" s="243" t="s">
        <v>4</v>
      </c>
      <c r="J6" s="244"/>
      <c r="K6" s="244"/>
      <c r="L6" s="244"/>
      <c r="M6" s="244"/>
      <c r="N6" s="245"/>
      <c r="O6" s="268" t="s">
        <v>5</v>
      </c>
      <c r="P6" s="268"/>
      <c r="Q6" s="268"/>
      <c r="R6" s="268"/>
      <c r="S6" s="268"/>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4" t="s">
        <v>8</v>
      </c>
      <c r="B7" s="275"/>
      <c r="C7" s="275"/>
      <c r="D7" s="275"/>
      <c r="E7" s="275"/>
      <c r="F7" s="275"/>
      <c r="G7" s="276"/>
      <c r="H7" s="59"/>
      <c r="I7" s="213" t="s">
        <v>9</v>
      </c>
      <c r="J7" s="214"/>
      <c r="K7" s="214"/>
      <c r="L7" s="214"/>
      <c r="M7" s="214"/>
      <c r="N7" s="215"/>
      <c r="O7" s="272" t="s">
        <v>10</v>
      </c>
      <c r="P7" s="272"/>
      <c r="Q7" s="272"/>
      <c r="R7" s="272"/>
      <c r="S7" s="272"/>
      <c r="T7" s="213" t="str">
        <f>VLOOKUP(O7,Clave!D8:F660,2,0)</f>
        <v>Subadministración de Apoyo Desconcentrado de Comunicaciones y Tecnologías de la Información de Aguascalientes 1</v>
      </c>
      <c r="U7" s="214"/>
      <c r="V7" s="214"/>
      <c r="W7" s="214"/>
      <c r="X7" s="214"/>
      <c r="Y7" s="214"/>
      <c r="Z7" s="214"/>
      <c r="AA7" s="214"/>
      <c r="AB7" s="214"/>
      <c r="AC7" s="214"/>
      <c r="AD7" s="214"/>
      <c r="AE7" s="214"/>
      <c r="AF7" s="214"/>
      <c r="AG7" s="214"/>
      <c r="AH7" s="214"/>
      <c r="AI7" s="214"/>
      <c r="AJ7" s="214"/>
      <c r="AK7" s="214"/>
      <c r="AL7" s="214"/>
      <c r="AM7" s="215"/>
      <c r="AN7" s="252" t="str">
        <f>VLOOKUP(O7,Clave!D8:F661,3,0)</f>
        <v>Archivo de Trámite de la Subadministración de Apoyo Desconcentrado de Comunicaciones y Tecnologías de la Información de Aguascalientes 1</v>
      </c>
      <c r="AO7" s="253"/>
      <c r="AP7" s="253"/>
      <c r="AQ7" s="253"/>
      <c r="AR7" s="253"/>
      <c r="AS7" s="253"/>
      <c r="AT7" s="253"/>
      <c r="AU7" s="253"/>
      <c r="AV7" s="253"/>
      <c r="AW7" s="253"/>
      <c r="AX7" s="253"/>
      <c r="AY7" s="253"/>
      <c r="AZ7" s="253"/>
      <c r="BA7" s="253"/>
      <c r="BB7" s="253"/>
      <c r="BC7" s="253"/>
      <c r="BD7" s="253"/>
      <c r="BE7" s="253"/>
      <c r="BF7" s="253"/>
      <c r="BG7" s="25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68" t="s">
        <v>14</v>
      </c>
      <c r="N12" s="268"/>
      <c r="O12" s="268"/>
      <c r="P12" s="268"/>
      <c r="Q12" s="268"/>
      <c r="R12" s="268"/>
      <c r="S12" s="268"/>
      <c r="T12" s="243" t="s">
        <v>15</v>
      </c>
      <c r="U12" s="244"/>
      <c r="V12" s="244"/>
      <c r="W12" s="244"/>
      <c r="X12" s="244"/>
      <c r="Y12" s="244"/>
      <c r="Z12" s="244"/>
      <c r="AA12" s="245"/>
      <c r="AB12" s="280" t="s">
        <v>16</v>
      </c>
      <c r="AC12" s="281"/>
      <c r="AD12" s="281"/>
      <c r="AE12" s="281"/>
      <c r="AF12" s="281"/>
      <c r="AG12" s="282"/>
      <c r="AH12" s="260" t="s">
        <v>17</v>
      </c>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2"/>
      <c r="BM12" s="293" t="s">
        <v>18</v>
      </c>
      <c r="BN12" s="293"/>
      <c r="BO12" s="293"/>
      <c r="BP12" s="293"/>
      <c r="BQ12" s="293"/>
      <c r="BR12" s="255" t="s">
        <v>19</v>
      </c>
      <c r="BS12" s="256"/>
      <c r="BT12" s="256"/>
      <c r="BU12" s="256"/>
      <c r="BV12" s="257" t="s">
        <v>20</v>
      </c>
      <c r="BW12" s="258"/>
      <c r="BX12" s="258"/>
      <c r="BY12" s="259"/>
      <c r="BZ12" s="150"/>
      <c r="CA12" s="61"/>
      <c r="CB12" s="61"/>
      <c r="CC12" s="61"/>
      <c r="CD12" s="61"/>
      <c r="CE12" s="61"/>
      <c r="CF12" s="61"/>
      <c r="CG12" s="61"/>
      <c r="CH12" s="61"/>
      <c r="CI12" s="64"/>
      <c r="CJ12" s="64"/>
      <c r="CK12" s="64"/>
      <c r="CL12" s="64"/>
      <c r="CM12" s="64"/>
      <c r="CN12" s="64"/>
      <c r="CO12" s="64"/>
    </row>
    <row r="13" spans="1:99" ht="24.95" customHeight="1" x14ac:dyDescent="0.25">
      <c r="A13" s="224" t="s">
        <v>21</v>
      </c>
      <c r="B13" s="225"/>
      <c r="C13" s="225"/>
      <c r="D13" s="225"/>
      <c r="E13" s="225"/>
      <c r="F13" s="225"/>
      <c r="G13" s="225"/>
      <c r="H13" s="225"/>
      <c r="I13" s="225"/>
      <c r="J13" s="225"/>
      <c r="K13" s="225"/>
      <c r="L13" s="226"/>
      <c r="M13" s="269" t="str">
        <f>VLOOKUP(A13,'Base_Respo_Archivos de Trámite'!$A$8:$G$760,2,0)</f>
        <v>Subadministrador</v>
      </c>
      <c r="N13" s="269"/>
      <c r="O13" s="269"/>
      <c r="P13" s="269"/>
      <c r="Q13" s="269"/>
      <c r="R13" s="269"/>
      <c r="S13" s="269"/>
      <c r="T13" s="249" t="str">
        <f>VLOOKUP(A13,'Base_Respo_Archivos de Trámite'!$A$8:$G$760,7,0)</f>
        <v>raul.domingueza@sat.gob.mx</v>
      </c>
      <c r="U13" s="250"/>
      <c r="V13" s="250"/>
      <c r="W13" s="250"/>
      <c r="X13" s="250"/>
      <c r="Y13" s="250"/>
      <c r="Z13" s="250"/>
      <c r="AA13" s="251"/>
      <c r="AB13" s="249" t="str">
        <f>VLOOKUP(A13,'Base_Respo_Archivos de Trámite'!$A$8:$G$760,6,0)</f>
        <v>(44) 9149-1005 Ext. 61005</v>
      </c>
      <c r="AC13" s="250"/>
      <c r="AD13" s="250"/>
      <c r="AE13" s="250"/>
      <c r="AF13" s="250"/>
      <c r="AG13" s="251"/>
      <c r="AH13" s="224" t="str">
        <f>VLOOKUP(A13,'Base_Respo_Archivos de Trámite'!$A$8:$G$760,4,0)</f>
        <v>Chichimeco No. 117 y 119, Col. San Luis, C.P. 20250, Aguascalientes Aguascalientes</v>
      </c>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6"/>
      <c r="BM13" s="219" t="str">
        <f>VLOOKUP(A13,'Base_Respo_Archivos de Trámite'!$A$9:$G$760,5,0)</f>
        <v xml:space="preserve"> 01001011PB</v>
      </c>
      <c r="BN13" s="220"/>
      <c r="BO13" s="220"/>
      <c r="BP13" s="220"/>
      <c r="BQ13" s="220"/>
      <c r="BR13" s="221">
        <v>20</v>
      </c>
      <c r="BS13" s="222"/>
      <c r="BT13" s="222"/>
      <c r="BU13" s="223"/>
      <c r="BV13" s="216">
        <v>0.1</v>
      </c>
      <c r="BW13" s="217"/>
      <c r="BX13" s="217"/>
      <c r="BY13" s="218"/>
      <c r="BZ13" s="150"/>
      <c r="CA13" s="61"/>
      <c r="CB13" s="61"/>
      <c r="CC13" s="61"/>
      <c r="CD13" s="6"/>
      <c r="CE13" s="6"/>
      <c r="CF13" s="6"/>
      <c r="CG13" s="6"/>
      <c r="CH13" s="6"/>
    </row>
    <row r="14" spans="1:99" ht="14.25" customHeight="1" x14ac:dyDescent="0.25">
      <c r="A14" s="190" t="s">
        <v>22</v>
      </c>
      <c r="B14" s="190"/>
      <c r="C14" s="190" t="s">
        <v>23</v>
      </c>
      <c r="D14" s="190"/>
      <c r="E14" s="190"/>
      <c r="F14" s="270" t="s">
        <v>24</v>
      </c>
      <c r="G14" s="270"/>
      <c r="H14" s="270"/>
      <c r="I14" s="270" t="s">
        <v>25</v>
      </c>
      <c r="J14" s="270"/>
      <c r="K14" s="270"/>
      <c r="L14" s="270" t="s">
        <v>26</v>
      </c>
      <c r="M14" s="270"/>
      <c r="N14" s="270"/>
      <c r="O14" s="270" t="s">
        <v>27</v>
      </c>
      <c r="P14" s="270"/>
      <c r="Q14" s="27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1" t="s">
        <v>34</v>
      </c>
      <c r="AP14" s="151" t="s">
        <v>35</v>
      </c>
      <c r="AQ14" s="271" t="s">
        <v>36</v>
      </c>
      <c r="AR14" s="271"/>
      <c r="AS14" s="271"/>
      <c r="AT14" s="271"/>
      <c r="AU14" s="189" t="s">
        <v>37</v>
      </c>
      <c r="AV14" s="189"/>
      <c r="AW14" s="189"/>
      <c r="AX14" s="189"/>
      <c r="AY14" s="189"/>
      <c r="AZ14" s="189"/>
      <c r="BA14" s="189"/>
      <c r="BB14" s="189"/>
      <c r="BC14" s="189"/>
      <c r="BD14" s="189"/>
      <c r="BE14" s="189"/>
      <c r="BF14" s="189"/>
      <c r="BG14" s="189"/>
      <c r="BH14" s="189"/>
      <c r="BI14" s="189"/>
      <c r="BJ14" s="189"/>
      <c r="BK14" s="189"/>
      <c r="BL14" s="189"/>
      <c r="BM14" s="189"/>
      <c r="BN14" s="189"/>
      <c r="BO14" s="189"/>
      <c r="BP14" s="190" t="s">
        <v>38</v>
      </c>
      <c r="BQ14" s="190"/>
      <c r="BR14" s="190"/>
      <c r="BS14" s="190"/>
      <c r="BT14" s="231" t="s">
        <v>39</v>
      </c>
      <c r="BU14" s="231"/>
      <c r="BV14" s="231"/>
      <c r="BW14" s="231"/>
      <c r="BX14" s="231"/>
      <c r="BY14" s="231"/>
      <c r="BZ14" s="231"/>
      <c r="CA14" s="231"/>
      <c r="CB14" s="231"/>
      <c r="CC14" s="231"/>
      <c r="CD14" s="231" t="s">
        <v>40</v>
      </c>
      <c r="CE14" s="231"/>
      <c r="CF14" s="231"/>
      <c r="CG14" s="231" t="s">
        <v>40</v>
      </c>
      <c r="CH14" s="231"/>
      <c r="CI14" s="231"/>
      <c r="CJ14" s="231" t="s">
        <v>40</v>
      </c>
      <c r="CK14" s="231"/>
      <c r="CL14" s="231"/>
      <c r="CM14" s="231" t="s">
        <v>40</v>
      </c>
      <c r="CN14" s="231"/>
      <c r="CO14" s="231"/>
      <c r="CP14" s="74"/>
      <c r="CQ14" s="74"/>
      <c r="CR14" s="74"/>
      <c r="CS14" s="74"/>
      <c r="CT14" s="74"/>
      <c r="CU14" s="74"/>
    </row>
    <row r="15" spans="1:99" ht="14.45" customHeight="1" x14ac:dyDescent="0.25">
      <c r="A15" s="290" t="s">
        <v>41</v>
      </c>
      <c r="B15" s="238"/>
      <c r="C15" s="263" t="s">
        <v>42</v>
      </c>
      <c r="D15" s="263"/>
      <c r="E15" s="263"/>
      <c r="F15" s="263" t="s">
        <v>43</v>
      </c>
      <c r="G15" s="263"/>
      <c r="H15" s="263"/>
      <c r="I15" s="263" t="s">
        <v>44</v>
      </c>
      <c r="J15" s="263"/>
      <c r="K15" s="263"/>
      <c r="L15" s="263" t="s">
        <v>45</v>
      </c>
      <c r="M15" s="263"/>
      <c r="N15" s="263"/>
      <c r="O15" s="263" t="s">
        <v>46</v>
      </c>
      <c r="P15" s="263"/>
      <c r="Q15" s="263"/>
      <c r="R15" s="191" t="s">
        <v>47</v>
      </c>
      <c r="S15" s="200"/>
      <c r="T15" s="200"/>
      <c r="U15" s="200"/>
      <c r="V15" s="200"/>
      <c r="W15" s="200"/>
      <c r="X15" s="200"/>
      <c r="Y15" s="200"/>
      <c r="Z15" s="191" t="s">
        <v>48</v>
      </c>
      <c r="AA15" s="200"/>
      <c r="AB15" s="200"/>
      <c r="AC15" s="200"/>
      <c r="AD15" s="200"/>
      <c r="AE15" s="200"/>
      <c r="AF15" s="200"/>
      <c r="AG15" s="200"/>
      <c r="AH15" s="191" t="s">
        <v>49</v>
      </c>
      <c r="AI15" s="200"/>
      <c r="AJ15" s="201"/>
      <c r="AK15" s="196" t="s">
        <v>50</v>
      </c>
      <c r="AL15" s="197"/>
      <c r="AM15" s="197"/>
      <c r="AN15" s="198"/>
      <c r="AO15" s="191" t="s">
        <v>51</v>
      </c>
      <c r="AP15" s="194" t="s">
        <v>52</v>
      </c>
      <c r="AQ15" s="191" t="s">
        <v>53</v>
      </c>
      <c r="AR15" s="200"/>
      <c r="AS15" s="200"/>
      <c r="AT15" s="201"/>
      <c r="AU15" s="235" t="s">
        <v>54</v>
      </c>
      <c r="AV15" s="182" t="s">
        <v>55</v>
      </c>
      <c r="AW15" s="182"/>
      <c r="AX15" s="182"/>
      <c r="AY15" s="182"/>
      <c r="AZ15" s="238"/>
      <c r="BA15" s="191" t="s">
        <v>56</v>
      </c>
      <c r="BB15" s="200"/>
      <c r="BC15" s="201"/>
      <c r="BD15" s="192" t="s">
        <v>57</v>
      </c>
      <c r="BE15" s="227"/>
      <c r="BF15" s="227"/>
      <c r="BG15" s="227"/>
      <c r="BH15" s="227"/>
      <c r="BI15" s="227"/>
      <c r="BJ15" s="227"/>
      <c r="BK15" s="227"/>
      <c r="BL15" s="227"/>
      <c r="BM15" s="227"/>
      <c r="BN15" s="227"/>
      <c r="BO15" s="228"/>
      <c r="BP15" s="191" t="s">
        <v>58</v>
      </c>
      <c r="BQ15" s="200"/>
      <c r="BR15" s="200"/>
      <c r="BS15" s="201"/>
      <c r="BT15" s="191" t="s">
        <v>59</v>
      </c>
      <c r="BU15" s="200"/>
      <c r="BV15" s="200"/>
      <c r="BW15" s="200"/>
      <c r="BX15" s="200"/>
      <c r="BY15" s="200"/>
      <c r="BZ15" s="200"/>
      <c r="CA15" s="200"/>
      <c r="CB15" s="200"/>
      <c r="CC15" s="201"/>
      <c r="CD15" s="191" t="s">
        <v>60</v>
      </c>
      <c r="CE15" s="200"/>
      <c r="CF15" s="201"/>
      <c r="CG15" s="191" t="s">
        <v>61</v>
      </c>
      <c r="CH15" s="200"/>
      <c r="CI15" s="201"/>
      <c r="CJ15" s="191" t="s">
        <v>62</v>
      </c>
      <c r="CK15" s="200"/>
      <c r="CL15" s="201"/>
      <c r="CM15" s="191" t="s">
        <v>63</v>
      </c>
      <c r="CN15" s="200"/>
      <c r="CO15" s="201"/>
      <c r="CP15" s="140"/>
    </row>
    <row r="16" spans="1:99" ht="14.25" customHeight="1" x14ac:dyDescent="0.25">
      <c r="A16" s="291"/>
      <c r="B16" s="240"/>
      <c r="C16" s="264"/>
      <c r="D16" s="264"/>
      <c r="E16" s="264"/>
      <c r="F16" s="264"/>
      <c r="G16" s="264"/>
      <c r="H16" s="264"/>
      <c r="I16" s="264"/>
      <c r="J16" s="264"/>
      <c r="K16" s="264"/>
      <c r="L16" s="264"/>
      <c r="M16" s="264"/>
      <c r="N16" s="264"/>
      <c r="O16" s="264"/>
      <c r="P16" s="264"/>
      <c r="Q16" s="264"/>
      <c r="R16" s="193"/>
      <c r="S16" s="202"/>
      <c r="T16" s="202"/>
      <c r="U16" s="202"/>
      <c r="V16" s="202"/>
      <c r="W16" s="202"/>
      <c r="X16" s="202"/>
      <c r="Y16" s="202"/>
      <c r="Z16" s="193"/>
      <c r="AA16" s="202"/>
      <c r="AB16" s="202"/>
      <c r="AC16" s="202"/>
      <c r="AD16" s="202"/>
      <c r="AE16" s="202"/>
      <c r="AF16" s="202"/>
      <c r="AG16" s="202"/>
      <c r="AH16" s="192"/>
      <c r="AI16" s="227"/>
      <c r="AJ16" s="228"/>
      <c r="AK16" s="191" t="s">
        <v>64</v>
      </c>
      <c r="AL16" s="201"/>
      <c r="AM16" s="191" t="s">
        <v>65</v>
      </c>
      <c r="AN16" s="201"/>
      <c r="AO16" s="192"/>
      <c r="AP16" s="194"/>
      <c r="AQ16" s="192"/>
      <c r="AR16" s="227"/>
      <c r="AS16" s="227"/>
      <c r="AT16" s="228"/>
      <c r="AU16" s="236"/>
      <c r="AV16" s="239"/>
      <c r="AW16" s="239"/>
      <c r="AX16" s="239"/>
      <c r="AY16" s="239"/>
      <c r="AZ16" s="240"/>
      <c r="BA16" s="193"/>
      <c r="BB16" s="202"/>
      <c r="BC16" s="203"/>
      <c r="BD16" s="192"/>
      <c r="BE16" s="227"/>
      <c r="BF16" s="227"/>
      <c r="BG16" s="227"/>
      <c r="BH16" s="227"/>
      <c r="BI16" s="227"/>
      <c r="BJ16" s="227"/>
      <c r="BK16" s="227"/>
      <c r="BL16" s="227"/>
      <c r="BM16" s="227"/>
      <c r="BN16" s="227"/>
      <c r="BO16" s="228"/>
      <c r="BP16" s="193"/>
      <c r="BQ16" s="202"/>
      <c r="BR16" s="202"/>
      <c r="BS16" s="203"/>
      <c r="BT16" s="192"/>
      <c r="BU16" s="227"/>
      <c r="BV16" s="227"/>
      <c r="BW16" s="227"/>
      <c r="BX16" s="227"/>
      <c r="BY16" s="227"/>
      <c r="BZ16" s="227"/>
      <c r="CA16" s="227"/>
      <c r="CB16" s="227"/>
      <c r="CC16" s="228"/>
      <c r="CD16" s="192"/>
      <c r="CE16" s="227"/>
      <c r="CF16" s="228"/>
      <c r="CG16" s="192"/>
      <c r="CH16" s="227"/>
      <c r="CI16" s="228"/>
      <c r="CJ16" s="192"/>
      <c r="CK16" s="227"/>
      <c r="CL16" s="228"/>
      <c r="CM16" s="192"/>
      <c r="CN16" s="227"/>
      <c r="CO16" s="228"/>
    </row>
    <row r="17" spans="1:93" ht="26.25" customHeight="1" x14ac:dyDescent="0.25">
      <c r="A17" s="291"/>
      <c r="B17" s="240"/>
      <c r="C17" s="264"/>
      <c r="D17" s="264"/>
      <c r="E17" s="264"/>
      <c r="F17" s="264"/>
      <c r="G17" s="264"/>
      <c r="H17" s="264"/>
      <c r="I17" s="264"/>
      <c r="J17" s="264"/>
      <c r="K17" s="264"/>
      <c r="L17" s="264"/>
      <c r="M17" s="264"/>
      <c r="N17" s="264"/>
      <c r="O17" s="264"/>
      <c r="P17" s="264"/>
      <c r="Q17" s="264"/>
      <c r="R17" s="191" t="s">
        <v>66</v>
      </c>
      <c r="S17" s="200"/>
      <c r="T17" s="200"/>
      <c r="U17" s="201"/>
      <c r="V17" s="191" t="s">
        <v>67</v>
      </c>
      <c r="W17" s="200"/>
      <c r="X17" s="200"/>
      <c r="Y17" s="200"/>
      <c r="Z17" s="191" t="s">
        <v>66</v>
      </c>
      <c r="AA17" s="200"/>
      <c r="AB17" s="200"/>
      <c r="AC17" s="201"/>
      <c r="AD17" s="191" t="s">
        <v>67</v>
      </c>
      <c r="AE17" s="200"/>
      <c r="AF17" s="200"/>
      <c r="AG17" s="200"/>
      <c r="AH17" s="192"/>
      <c r="AI17" s="227"/>
      <c r="AJ17" s="228"/>
      <c r="AK17" s="192"/>
      <c r="AL17" s="228"/>
      <c r="AM17" s="192"/>
      <c r="AN17" s="228"/>
      <c r="AO17" s="192"/>
      <c r="AP17" s="194"/>
      <c r="AQ17" s="192"/>
      <c r="AR17" s="227"/>
      <c r="AS17" s="227"/>
      <c r="AT17" s="228"/>
      <c r="AU17" s="236"/>
      <c r="AV17" s="239"/>
      <c r="AW17" s="239"/>
      <c r="AX17" s="239"/>
      <c r="AY17" s="239"/>
      <c r="AZ17" s="240"/>
      <c r="BA17" s="204" t="s">
        <v>68</v>
      </c>
      <c r="BB17" s="204" t="s">
        <v>69</v>
      </c>
      <c r="BC17" s="204" t="s">
        <v>70</v>
      </c>
      <c r="BD17" s="192"/>
      <c r="BE17" s="227"/>
      <c r="BF17" s="227"/>
      <c r="BG17" s="227"/>
      <c r="BH17" s="227"/>
      <c r="BI17" s="227"/>
      <c r="BJ17" s="227"/>
      <c r="BK17" s="227"/>
      <c r="BL17" s="227"/>
      <c r="BM17" s="227"/>
      <c r="BN17" s="227"/>
      <c r="BO17" s="228"/>
      <c r="BP17" s="232" t="s">
        <v>71</v>
      </c>
      <c r="BQ17" s="232" t="s">
        <v>72</v>
      </c>
      <c r="BR17" s="232" t="s">
        <v>73</v>
      </c>
      <c r="BS17" s="232" t="s">
        <v>74</v>
      </c>
      <c r="BT17" s="192"/>
      <c r="BU17" s="227"/>
      <c r="BV17" s="227"/>
      <c r="BW17" s="227"/>
      <c r="BX17" s="227"/>
      <c r="BY17" s="227"/>
      <c r="BZ17" s="227"/>
      <c r="CA17" s="227"/>
      <c r="CB17" s="227"/>
      <c r="CC17" s="228"/>
      <c r="CD17" s="192"/>
      <c r="CE17" s="227"/>
      <c r="CF17" s="228"/>
      <c r="CG17" s="192"/>
      <c r="CH17" s="227"/>
      <c r="CI17" s="228"/>
      <c r="CJ17" s="192"/>
      <c r="CK17" s="227"/>
      <c r="CL17" s="228"/>
      <c r="CM17" s="192"/>
      <c r="CN17" s="227"/>
      <c r="CO17" s="228"/>
    </row>
    <row r="18" spans="1:93" ht="20.25" customHeight="1" x14ac:dyDescent="0.25">
      <c r="A18" s="291"/>
      <c r="B18" s="240"/>
      <c r="C18" s="264"/>
      <c r="D18" s="264"/>
      <c r="E18" s="264"/>
      <c r="F18" s="264"/>
      <c r="G18" s="264"/>
      <c r="H18" s="264"/>
      <c r="I18" s="264"/>
      <c r="J18" s="264"/>
      <c r="K18" s="264"/>
      <c r="L18" s="264"/>
      <c r="M18" s="264"/>
      <c r="N18" s="264"/>
      <c r="O18" s="264"/>
      <c r="P18" s="264"/>
      <c r="Q18" s="264"/>
      <c r="R18" s="193"/>
      <c r="S18" s="202"/>
      <c r="T18" s="202"/>
      <c r="U18" s="203"/>
      <c r="V18" s="193"/>
      <c r="W18" s="202"/>
      <c r="X18" s="202"/>
      <c r="Y18" s="202"/>
      <c r="Z18" s="193"/>
      <c r="AA18" s="202"/>
      <c r="AB18" s="202"/>
      <c r="AC18" s="203"/>
      <c r="AD18" s="193"/>
      <c r="AE18" s="202"/>
      <c r="AF18" s="202"/>
      <c r="AG18" s="202"/>
      <c r="AH18" s="192"/>
      <c r="AI18" s="227"/>
      <c r="AJ18" s="228"/>
      <c r="AK18" s="192"/>
      <c r="AL18" s="228"/>
      <c r="AM18" s="192"/>
      <c r="AN18" s="228"/>
      <c r="AO18" s="192"/>
      <c r="AP18" s="194"/>
      <c r="AQ18" s="192"/>
      <c r="AR18" s="227"/>
      <c r="AS18" s="227"/>
      <c r="AT18" s="228"/>
      <c r="AU18" s="236"/>
      <c r="AV18" s="239"/>
      <c r="AW18" s="239"/>
      <c r="AX18" s="239"/>
      <c r="AY18" s="239"/>
      <c r="AZ18" s="240"/>
      <c r="BA18" s="205"/>
      <c r="BB18" s="205"/>
      <c r="BC18" s="205"/>
      <c r="BD18" s="192"/>
      <c r="BE18" s="227"/>
      <c r="BF18" s="227"/>
      <c r="BG18" s="227"/>
      <c r="BH18" s="227"/>
      <c r="BI18" s="227"/>
      <c r="BJ18" s="227"/>
      <c r="BK18" s="227"/>
      <c r="BL18" s="227"/>
      <c r="BM18" s="227"/>
      <c r="BN18" s="227"/>
      <c r="BO18" s="228"/>
      <c r="BP18" s="233"/>
      <c r="BQ18" s="233"/>
      <c r="BR18" s="233"/>
      <c r="BS18" s="233"/>
      <c r="BT18" s="192"/>
      <c r="BU18" s="227"/>
      <c r="BV18" s="227"/>
      <c r="BW18" s="227"/>
      <c r="BX18" s="227"/>
      <c r="BY18" s="227"/>
      <c r="BZ18" s="227"/>
      <c r="CA18" s="227"/>
      <c r="CB18" s="227"/>
      <c r="CC18" s="228"/>
      <c r="CD18" s="192"/>
      <c r="CE18" s="227"/>
      <c r="CF18" s="228"/>
      <c r="CG18" s="192"/>
      <c r="CH18" s="227"/>
      <c r="CI18" s="228"/>
      <c r="CJ18" s="192"/>
      <c r="CK18" s="227"/>
      <c r="CL18" s="228"/>
      <c r="CM18" s="192"/>
      <c r="CN18" s="227"/>
      <c r="CO18" s="228"/>
    </row>
    <row r="19" spans="1:93" ht="25.5" customHeight="1" x14ac:dyDescent="0.25">
      <c r="A19" s="291"/>
      <c r="B19" s="240"/>
      <c r="C19" s="264"/>
      <c r="D19" s="264"/>
      <c r="E19" s="264"/>
      <c r="F19" s="264"/>
      <c r="G19" s="264"/>
      <c r="H19" s="264"/>
      <c r="I19" s="264"/>
      <c r="J19" s="264"/>
      <c r="K19" s="264"/>
      <c r="L19" s="264"/>
      <c r="M19" s="264"/>
      <c r="N19" s="264"/>
      <c r="O19" s="264"/>
      <c r="P19" s="264"/>
      <c r="Q19" s="264"/>
      <c r="R19" s="191" t="s">
        <v>75</v>
      </c>
      <c r="S19" s="200"/>
      <c r="T19" s="200"/>
      <c r="U19" s="201"/>
      <c r="V19" s="191" t="s">
        <v>75</v>
      </c>
      <c r="W19" s="200"/>
      <c r="X19" s="200"/>
      <c r="Y19" s="201"/>
      <c r="Z19" s="191" t="s">
        <v>75</v>
      </c>
      <c r="AA19" s="200"/>
      <c r="AB19" s="200"/>
      <c r="AC19" s="201"/>
      <c r="AD19" s="191" t="s">
        <v>75</v>
      </c>
      <c r="AE19" s="200"/>
      <c r="AF19" s="200"/>
      <c r="AG19" s="200"/>
      <c r="AH19" s="192"/>
      <c r="AI19" s="227"/>
      <c r="AJ19" s="228"/>
      <c r="AK19" s="192"/>
      <c r="AL19" s="228"/>
      <c r="AM19" s="192"/>
      <c r="AN19" s="228"/>
      <c r="AO19" s="192"/>
      <c r="AP19" s="194"/>
      <c r="AQ19" s="192"/>
      <c r="AR19" s="227"/>
      <c r="AS19" s="227"/>
      <c r="AT19" s="228"/>
      <c r="AU19" s="236"/>
      <c r="AV19" s="239"/>
      <c r="AW19" s="239"/>
      <c r="AX19" s="239"/>
      <c r="AY19" s="239"/>
      <c r="AZ19" s="240"/>
      <c r="BA19" s="205"/>
      <c r="BB19" s="205"/>
      <c r="BC19" s="205"/>
      <c r="BD19" s="192"/>
      <c r="BE19" s="227"/>
      <c r="BF19" s="227"/>
      <c r="BG19" s="227"/>
      <c r="BH19" s="227"/>
      <c r="BI19" s="227"/>
      <c r="BJ19" s="227"/>
      <c r="BK19" s="227"/>
      <c r="BL19" s="227"/>
      <c r="BM19" s="227"/>
      <c r="BN19" s="227"/>
      <c r="BO19" s="228"/>
      <c r="BP19" s="233"/>
      <c r="BQ19" s="233"/>
      <c r="BR19" s="233"/>
      <c r="BS19" s="233"/>
      <c r="BT19" s="192"/>
      <c r="BU19" s="227"/>
      <c r="BV19" s="227"/>
      <c r="BW19" s="227"/>
      <c r="BX19" s="227"/>
      <c r="BY19" s="227"/>
      <c r="BZ19" s="227"/>
      <c r="CA19" s="227"/>
      <c r="CB19" s="227"/>
      <c r="CC19" s="228"/>
      <c r="CD19" s="192"/>
      <c r="CE19" s="227"/>
      <c r="CF19" s="228"/>
      <c r="CG19" s="192"/>
      <c r="CH19" s="227"/>
      <c r="CI19" s="228"/>
      <c r="CJ19" s="192"/>
      <c r="CK19" s="227"/>
      <c r="CL19" s="228"/>
      <c r="CM19" s="192"/>
      <c r="CN19" s="227"/>
      <c r="CO19" s="228"/>
    </row>
    <row r="20" spans="1:93" ht="25.5" customHeight="1" x14ac:dyDescent="0.25">
      <c r="A20" s="292"/>
      <c r="B20" s="242"/>
      <c r="C20" s="265"/>
      <c r="D20" s="265"/>
      <c r="E20" s="265"/>
      <c r="F20" s="265"/>
      <c r="G20" s="265"/>
      <c r="H20" s="265"/>
      <c r="I20" s="265"/>
      <c r="J20" s="265"/>
      <c r="K20" s="265"/>
      <c r="L20" s="265"/>
      <c r="M20" s="265"/>
      <c r="N20" s="265"/>
      <c r="O20" s="265"/>
      <c r="P20" s="265"/>
      <c r="Q20" s="265"/>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3"/>
      <c r="AI20" s="202"/>
      <c r="AJ20" s="203"/>
      <c r="AK20" s="193"/>
      <c r="AL20" s="203"/>
      <c r="AM20" s="193"/>
      <c r="AN20" s="203"/>
      <c r="AO20" s="193"/>
      <c r="AP20" s="194"/>
      <c r="AQ20" s="154" t="s">
        <v>80</v>
      </c>
      <c r="AR20" s="155" t="s">
        <v>81</v>
      </c>
      <c r="AS20" s="155" t="s">
        <v>82</v>
      </c>
      <c r="AT20" s="155" t="s">
        <v>83</v>
      </c>
      <c r="AU20" s="237"/>
      <c r="AV20" s="241"/>
      <c r="AW20" s="241"/>
      <c r="AX20" s="241"/>
      <c r="AY20" s="241"/>
      <c r="AZ20" s="242"/>
      <c r="BA20" s="206"/>
      <c r="BB20" s="206"/>
      <c r="BC20" s="206"/>
      <c r="BD20" s="193"/>
      <c r="BE20" s="202"/>
      <c r="BF20" s="202"/>
      <c r="BG20" s="202"/>
      <c r="BH20" s="202"/>
      <c r="BI20" s="202"/>
      <c r="BJ20" s="202"/>
      <c r="BK20" s="202"/>
      <c r="BL20" s="202"/>
      <c r="BM20" s="202"/>
      <c r="BN20" s="202"/>
      <c r="BO20" s="203"/>
      <c r="BP20" s="234"/>
      <c r="BQ20" s="234"/>
      <c r="BR20" s="234"/>
      <c r="BS20" s="234"/>
      <c r="BT20" s="193"/>
      <c r="BU20" s="202"/>
      <c r="BV20" s="202"/>
      <c r="BW20" s="202"/>
      <c r="BX20" s="202"/>
      <c r="BY20" s="202"/>
      <c r="BZ20" s="202"/>
      <c r="CA20" s="202"/>
      <c r="CB20" s="202"/>
      <c r="CC20" s="203"/>
      <c r="CD20" s="193"/>
      <c r="CE20" s="202"/>
      <c r="CF20" s="203"/>
      <c r="CG20" s="193"/>
      <c r="CH20" s="202"/>
      <c r="CI20" s="203"/>
      <c r="CJ20" s="193"/>
      <c r="CK20" s="202"/>
      <c r="CL20" s="203"/>
      <c r="CM20" s="193"/>
      <c r="CN20" s="202"/>
      <c r="CO20" s="203"/>
    </row>
    <row r="21" spans="1:93" s="158" customFormat="1" ht="24.95" customHeight="1" x14ac:dyDescent="0.25">
      <c r="A21" s="287">
        <v>1</v>
      </c>
      <c r="B21" s="289"/>
      <c r="C21" s="287">
        <v>15</v>
      </c>
      <c r="D21" s="288"/>
      <c r="E21" s="289"/>
      <c r="F21" s="273">
        <v>1</v>
      </c>
      <c r="G21" s="273"/>
      <c r="H21" s="273"/>
      <c r="I21" s="273">
        <v>0</v>
      </c>
      <c r="J21" s="273"/>
      <c r="K21" s="273"/>
      <c r="L21" s="273">
        <v>0</v>
      </c>
      <c r="M21" s="273"/>
      <c r="N21" s="273"/>
      <c r="O21" s="286">
        <v>0</v>
      </c>
      <c r="P21" s="286"/>
      <c r="Q21" s="286"/>
      <c r="R21" s="161"/>
      <c r="S21" s="161"/>
      <c r="T21" s="161"/>
      <c r="U21" s="161"/>
      <c r="V21" s="161"/>
      <c r="W21" s="161"/>
      <c r="X21" s="161"/>
      <c r="Y21" s="161"/>
      <c r="Z21" s="161"/>
      <c r="AA21" s="161"/>
      <c r="AB21" s="161"/>
      <c r="AC21" s="161"/>
      <c r="AD21" s="161"/>
      <c r="AE21" s="161"/>
      <c r="AF21" s="161"/>
      <c r="AG21" s="161"/>
      <c r="AH21" s="199">
        <f>C21+F21+I21+L21+O21-Z21-AA21-AB21-AC21-AD21-AE21-AF21-AG21</f>
        <v>16</v>
      </c>
      <c r="AI21" s="199"/>
      <c r="AJ21" s="199"/>
      <c r="AK21" s="229"/>
      <c r="AL21" s="230"/>
      <c r="AM21" s="229">
        <v>1</v>
      </c>
      <c r="AN21" s="230"/>
      <c r="AO21" s="159">
        <v>2.4</v>
      </c>
      <c r="AP21" s="160">
        <f>AO21*0.02</f>
        <v>4.8000000000000001E-2</v>
      </c>
      <c r="AQ21" s="156"/>
      <c r="AR21" s="156"/>
      <c r="AS21" s="156"/>
      <c r="AT21" s="156"/>
      <c r="AU21" s="157" t="s">
        <v>84</v>
      </c>
      <c r="AV21" s="188" t="str">
        <f>VLOOKUP(AU21,NomSerie!$D$2:$E$24,2,0)</f>
        <v>TECNOLOGÍAS Y SERVICIOS DE LA INFORMACIÓN</v>
      </c>
      <c r="AW21" s="188"/>
      <c r="AX21" s="188"/>
      <c r="AY21" s="188"/>
      <c r="AZ21" s="188"/>
      <c r="BA21" s="207" t="s">
        <v>85</v>
      </c>
      <c r="BB21" s="208"/>
      <c r="BC21" s="209"/>
      <c r="BD21" s="210" t="str">
        <f>VLOOKUP(BA21,NomSerie!$G$29:$H$222,2,0)</f>
        <v xml:space="preserve">SOPORTE A LOS SERVICIOS DE LA OPERACIÓN LOCAL </v>
      </c>
      <c r="BE21" s="211"/>
      <c r="BF21" s="211"/>
      <c r="BG21" s="211"/>
      <c r="BH21" s="211"/>
      <c r="BI21" s="211"/>
      <c r="BJ21" s="211"/>
      <c r="BK21" s="211"/>
      <c r="BL21" s="211"/>
      <c r="BM21" s="211"/>
      <c r="BN21" s="211"/>
      <c r="BO21" s="212"/>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83" t="s">
        <v>86</v>
      </c>
      <c r="BU21" s="284"/>
      <c r="BV21" s="284"/>
      <c r="BW21" s="284"/>
      <c r="BX21" s="284"/>
      <c r="BY21" s="284"/>
      <c r="BZ21" s="284"/>
      <c r="CA21" s="284"/>
      <c r="CB21" s="284"/>
      <c r="CC21" s="285"/>
      <c r="CD21" s="277"/>
      <c r="CE21" s="278"/>
      <c r="CF21" s="279"/>
      <c r="CG21" s="277"/>
      <c r="CH21" s="278"/>
      <c r="CI21" s="279"/>
      <c r="CJ21" s="277"/>
      <c r="CK21" s="278"/>
      <c r="CL21" s="279"/>
      <c r="CM21" s="277"/>
      <c r="CN21" s="278"/>
      <c r="CO21" s="279"/>
    </row>
    <row r="22" spans="1:93" ht="24.75" customHeight="1" x14ac:dyDescent="0.25">
      <c r="A22" s="182" t="s">
        <v>87</v>
      </c>
      <c r="B22" s="182"/>
      <c r="C22" s="183">
        <f>SUM(C21:E21)</f>
        <v>15</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16</v>
      </c>
      <c r="AI22" s="183"/>
      <c r="AJ22" s="183"/>
      <c r="AK22" s="184">
        <f>SUM(AK21:AL21)</f>
        <v>0</v>
      </c>
      <c r="AL22" s="185"/>
      <c r="AM22" s="184">
        <f>SUM(AM21:AN21)</f>
        <v>1</v>
      </c>
      <c r="AN22" s="185"/>
      <c r="AO22" s="75">
        <f t="shared" ref="AO22:AT22" si="1">SUM(AO21:AO21)</f>
        <v>2.4</v>
      </c>
      <c r="AP22" s="141">
        <f t="shared" si="1"/>
        <v>4.8000000000000001E-2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88</v>
      </c>
      <c r="L30" s="186"/>
      <c r="M30" s="186"/>
      <c r="N30" s="186"/>
      <c r="O30" s="186"/>
      <c r="P30" s="186"/>
      <c r="Q30" s="186"/>
      <c r="R30" s="186"/>
      <c r="S30" s="171"/>
      <c r="T30" s="171"/>
      <c r="U30" s="171"/>
      <c r="V30" s="171"/>
      <c r="W30" s="171"/>
      <c r="X30" s="171"/>
      <c r="Y30" s="171"/>
      <c r="Z30" s="171"/>
      <c r="AA30" s="171"/>
      <c r="AB30" s="171"/>
      <c r="AC30" s="171"/>
      <c r="BQ30" s="186" t="s">
        <v>89</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90</v>
      </c>
      <c r="I33" s="181"/>
      <c r="J33" s="181"/>
      <c r="K33" s="181"/>
      <c r="L33" s="181"/>
      <c r="M33" s="181"/>
      <c r="N33" s="181"/>
      <c r="O33" s="181"/>
      <c r="P33" s="181"/>
      <c r="Q33" s="181"/>
      <c r="R33" s="181"/>
      <c r="S33" s="181"/>
      <c r="T33" s="181"/>
      <c r="U33" s="181"/>
      <c r="V33" s="174"/>
      <c r="W33" s="174"/>
      <c r="X33" s="174"/>
      <c r="Y33" s="174"/>
      <c r="Z33" s="174"/>
      <c r="AA33" s="171"/>
      <c r="AB33" s="171"/>
      <c r="AC33" s="171"/>
      <c r="BK33" s="181" t="s">
        <v>91</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95"/>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5991</v>
      </c>
      <c r="I36" s="187"/>
      <c r="J36" s="187"/>
      <c r="K36" s="187"/>
      <c r="L36" s="187"/>
      <c r="M36" s="187"/>
      <c r="N36" s="187"/>
      <c r="O36" s="187"/>
      <c r="P36" s="187"/>
      <c r="Q36" s="187"/>
      <c r="R36" s="187"/>
      <c r="S36" s="187"/>
      <c r="T36" s="187"/>
      <c r="U36" s="187"/>
      <c r="V36" s="171"/>
      <c r="W36" s="171"/>
      <c r="X36" s="171"/>
      <c r="Y36" s="171"/>
      <c r="Z36" s="171"/>
      <c r="AA36" s="171"/>
      <c r="AB36" s="171"/>
      <c r="AC36" s="171"/>
      <c r="BK36" s="187" t="s">
        <v>21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5990</v>
      </c>
      <c r="I37" s="181"/>
      <c r="J37" s="181"/>
      <c r="K37" s="181"/>
      <c r="L37" s="181"/>
      <c r="M37" s="181"/>
      <c r="N37" s="181"/>
      <c r="O37" s="181"/>
      <c r="P37" s="181"/>
      <c r="Q37" s="181"/>
      <c r="R37" s="181"/>
      <c r="S37" s="181"/>
      <c r="T37" s="181"/>
      <c r="U37" s="181"/>
      <c r="V37" s="171"/>
      <c r="W37" s="171"/>
      <c r="X37" s="171"/>
      <c r="Y37" s="171"/>
      <c r="Z37" s="171"/>
      <c r="AA37" s="171"/>
      <c r="AB37" s="171"/>
      <c r="AC37" s="171"/>
      <c r="BK37" s="181" t="s">
        <v>5989</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vDCvQ6s8GDDra4TjsUCjCL48AtDJSX4LODx+0YMnV3OHcYu6KJXZlnsXevASX4dsDa2nUErpWMTWSbSKLTe3AA==" saltValue="FIyG0S/L6LPSKUfJXlTwl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6:G6"/>
    <mergeCell ref="A7:G7"/>
    <mergeCell ref="CM14:CO14"/>
    <mergeCell ref="CM15:CO20"/>
    <mergeCell ref="CM21:CO21"/>
    <mergeCell ref="CJ21:CL21"/>
    <mergeCell ref="CG21:CI21"/>
    <mergeCell ref="BT15:CC20"/>
    <mergeCell ref="T12:AA12"/>
    <mergeCell ref="AB12:AG12"/>
    <mergeCell ref="Z15:AG16"/>
    <mergeCell ref="AH15:AJ20"/>
    <mergeCell ref="V19:Y19"/>
    <mergeCell ref="BT21:CC21"/>
    <mergeCell ref="CD21:CF21"/>
    <mergeCell ref="L21:N21"/>
    <mergeCell ref="O21:Q21"/>
    <mergeCell ref="L15:N20"/>
    <mergeCell ref="C21:E21"/>
    <mergeCell ref="F21:H21"/>
    <mergeCell ref="A14:B14"/>
    <mergeCell ref="A15:B20"/>
    <mergeCell ref="A21:B21"/>
    <mergeCell ref="BM12:BQ12"/>
    <mergeCell ref="F14:H14"/>
    <mergeCell ref="I14:K14"/>
    <mergeCell ref="I15:K20"/>
    <mergeCell ref="F15:H20"/>
    <mergeCell ref="I21:K21"/>
    <mergeCell ref="AQ15:AT19"/>
    <mergeCell ref="AQ14:AT14"/>
    <mergeCell ref="AD19:AG19"/>
    <mergeCell ref="R19:U19"/>
    <mergeCell ref="C14:E14"/>
    <mergeCell ref="C15:E20"/>
    <mergeCell ref="A12:L12"/>
    <mergeCell ref="A13:L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L14:N14"/>
    <mergeCell ref="Z19:AC19"/>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AB13:AG13"/>
    <mergeCell ref="CK34:CL34"/>
    <mergeCell ref="AK15:AN15"/>
    <mergeCell ref="AH21:AJ21"/>
    <mergeCell ref="BA15:BC16"/>
    <mergeCell ref="BB17:BB20"/>
    <mergeCell ref="BA21:BC21"/>
    <mergeCell ref="BD21:BO21"/>
    <mergeCell ref="AM22:AN22"/>
    <mergeCell ref="T7:AM7"/>
    <mergeCell ref="BV13:BY13"/>
    <mergeCell ref="BM13:BQ13"/>
    <mergeCell ref="BR13:BU13"/>
    <mergeCell ref="AH13:BL13"/>
    <mergeCell ref="CD15:CF20"/>
    <mergeCell ref="AK21:AL21"/>
    <mergeCell ref="AM21:AN21"/>
    <mergeCell ref="CD14:CF14"/>
    <mergeCell ref="BT14:CC14"/>
    <mergeCell ref="BP17:BP20"/>
    <mergeCell ref="BQ17:BQ20"/>
    <mergeCell ref="BR17:BR20"/>
    <mergeCell ref="CG14:CI14"/>
    <mergeCell ref="AU15:AU20"/>
    <mergeCell ref="AV15:AZ20"/>
    <mergeCell ref="AV21:AZ21"/>
    <mergeCell ref="AU14:BO14"/>
    <mergeCell ref="BP14:BS14"/>
    <mergeCell ref="AO15:AO20"/>
    <mergeCell ref="AP15:AP20"/>
    <mergeCell ref="BK37:CA37"/>
    <mergeCell ref="BQ30:BU30"/>
    <mergeCell ref="BK33:CA33"/>
    <mergeCell ref="BK36:CA36"/>
    <mergeCell ref="H37:U37"/>
    <mergeCell ref="A22:B22"/>
    <mergeCell ref="C22:E22"/>
    <mergeCell ref="F22:H22"/>
    <mergeCell ref="I22:K22"/>
    <mergeCell ref="L22:N22"/>
    <mergeCell ref="O22:Q22"/>
    <mergeCell ref="AH22:AJ22"/>
    <mergeCell ref="AK22:AL22"/>
    <mergeCell ref="K30:R30"/>
    <mergeCell ref="H36:U36"/>
    <mergeCell ref="H33:U33"/>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0" t="s">
        <v>92</v>
      </c>
      <c r="B2" s="320"/>
      <c r="C2" s="320"/>
      <c r="D2" s="320"/>
      <c r="E2" s="320"/>
      <c r="F2" s="320"/>
      <c r="G2" s="320"/>
      <c r="H2" s="320"/>
      <c r="I2" s="320"/>
      <c r="J2" s="320"/>
      <c r="K2" s="320"/>
      <c r="L2" s="32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20" t="s">
        <v>93</v>
      </c>
      <c r="B3" s="320"/>
      <c r="C3" s="320"/>
      <c r="D3" s="320"/>
      <c r="E3" s="320"/>
      <c r="F3" s="320"/>
      <c r="G3" s="320"/>
      <c r="H3" s="320"/>
      <c r="I3" s="320"/>
      <c r="J3" s="320"/>
      <c r="K3" s="320"/>
      <c r="L3" s="32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20" t="s">
        <v>94</v>
      </c>
      <c r="B4" s="320"/>
      <c r="C4" s="320"/>
      <c r="D4" s="320"/>
      <c r="E4" s="320"/>
      <c r="F4" s="320"/>
      <c r="G4" s="320"/>
      <c r="H4" s="320"/>
      <c r="I4" s="320"/>
      <c r="J4" s="320"/>
      <c r="K4" s="320"/>
      <c r="L4" s="32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20" t="s">
        <v>95</v>
      </c>
      <c r="B5" s="320"/>
      <c r="C5" s="320"/>
      <c r="D5" s="320"/>
      <c r="E5" s="320"/>
      <c r="F5" s="320"/>
      <c r="G5" s="320"/>
      <c r="H5" s="320"/>
      <c r="I5" s="320"/>
      <c r="J5" s="320"/>
      <c r="K5" s="320"/>
      <c r="L5" s="32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1" t="s">
        <v>96</v>
      </c>
      <c r="B8" s="321"/>
      <c r="C8" s="321"/>
      <c r="D8" s="321"/>
      <c r="E8" s="321"/>
      <c r="F8" s="321"/>
      <c r="G8" s="321"/>
      <c r="H8" s="321"/>
      <c r="I8" s="321"/>
      <c r="J8" s="321"/>
      <c r="K8" s="321"/>
      <c r="L8" s="32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4" t="s">
        <v>98</v>
      </c>
      <c r="C11" s="314"/>
      <c r="D11" s="314"/>
      <c r="E11" s="314"/>
      <c r="F11" s="314"/>
      <c r="G11" s="314"/>
      <c r="H11" s="314"/>
      <c r="I11" s="315"/>
      <c r="J11" s="316"/>
      <c r="K11" s="317"/>
      <c r="L11" s="318" t="s">
        <v>99</v>
      </c>
      <c r="M11" s="297" t="s">
        <v>100</v>
      </c>
      <c r="N11" s="29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1" t="s">
        <v>101</v>
      </c>
      <c r="B12" s="297" t="s">
        <v>58</v>
      </c>
      <c r="C12" s="304"/>
      <c r="D12" s="304"/>
      <c r="E12" s="298"/>
      <c r="F12" s="308" t="s">
        <v>102</v>
      </c>
      <c r="G12" s="308"/>
      <c r="H12" s="308"/>
      <c r="I12" s="309" t="s">
        <v>103</v>
      </c>
      <c r="J12" s="310"/>
      <c r="K12" s="311"/>
      <c r="L12" s="318"/>
      <c r="M12" s="299"/>
      <c r="N12" s="30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4" t="s">
        <v>328</v>
      </c>
      <c r="B208" s="294"/>
      <c r="C208" s="294"/>
      <c r="D208" s="294"/>
      <c r="E208" s="294"/>
      <c r="F208" s="294"/>
      <c r="G208" s="294"/>
      <c r="H208" s="294"/>
      <c r="I208" s="294"/>
      <c r="J208" s="294"/>
      <c r="K208" s="294"/>
      <c r="L208" s="29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10</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C615" zoomScale="80" zoomScaleNormal="80" workbookViewId="0">
      <selection activeCell="E627" sqref="E627"/>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21</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3401</v>
      </c>
      <c r="B581" s="4" t="s">
        <v>3682</v>
      </c>
      <c r="C581" s="22" t="s">
        <v>1565</v>
      </c>
      <c r="D581" s="22" t="s">
        <v>5012</v>
      </c>
      <c r="E581" s="2">
        <v>1200101101</v>
      </c>
      <c r="F581" s="4" t="s">
        <v>5013</v>
      </c>
      <c r="G581" s="25"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3395</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21</v>
      </c>
      <c r="B627" s="4" t="s">
        <v>3682</v>
      </c>
      <c r="C627" s="22" t="s">
        <v>5151</v>
      </c>
      <c r="D627" s="22" t="s">
        <v>5152</v>
      </c>
      <c r="E627" s="2" t="s">
        <v>5153</v>
      </c>
      <c r="F627" s="4" t="s">
        <v>5154</v>
      </c>
      <c r="G627" s="25" t="s">
        <v>5155</v>
      </c>
      <c r="H627" s="6">
        <f t="shared" si="20"/>
        <v>22</v>
      </c>
    </row>
    <row r="628" spans="1:16383" ht="27" x14ac:dyDescent="0.25">
      <c r="A628" s="4" t="s">
        <v>3408</v>
      </c>
      <c r="B628" s="4" t="s">
        <v>3682</v>
      </c>
      <c r="C628" s="22" t="s">
        <v>1767</v>
      </c>
      <c r="D628" s="22" t="s">
        <v>5156</v>
      </c>
      <c r="E628" s="2">
        <v>200410000</v>
      </c>
      <c r="F628" s="4" t="s">
        <v>5157</v>
      </c>
      <c r="G628" s="25" t="s">
        <v>5158</v>
      </c>
      <c r="H628" s="6">
        <f t="shared" si="20"/>
        <v>17</v>
      </c>
    </row>
    <row r="629" spans="1:16383" ht="27" x14ac:dyDescent="0.25">
      <c r="A629" s="4" t="s">
        <v>3387</v>
      </c>
      <c r="B629" s="4" t="s">
        <v>3682</v>
      </c>
      <c r="C629" s="22" t="s">
        <v>1770</v>
      </c>
      <c r="D629" s="22" t="s">
        <v>5159</v>
      </c>
      <c r="E629" s="2">
        <v>200402000</v>
      </c>
      <c r="F629" s="4" t="s">
        <v>5160</v>
      </c>
      <c r="G629" s="25" t="s">
        <v>5161</v>
      </c>
      <c r="H629" s="6">
        <f t="shared" si="20"/>
        <v>27</v>
      </c>
    </row>
    <row r="630" spans="1:16383" ht="27" x14ac:dyDescent="0.25">
      <c r="A630" s="4" t="s">
        <v>3388</v>
      </c>
      <c r="B630" s="4" t="s">
        <v>3682</v>
      </c>
      <c r="C630" s="22" t="s">
        <v>5162</v>
      </c>
      <c r="D630" s="22" t="s">
        <v>5163</v>
      </c>
      <c r="E630" s="2">
        <v>300301000</v>
      </c>
      <c r="F630" s="4" t="s">
        <v>5164</v>
      </c>
      <c r="G630" s="25" t="s">
        <v>5165</v>
      </c>
      <c r="H630" s="6">
        <f t="shared" si="20"/>
        <v>20</v>
      </c>
    </row>
    <row r="631" spans="1:16383" ht="27" x14ac:dyDescent="0.25">
      <c r="A631" s="4" t="s">
        <v>3389</v>
      </c>
      <c r="B631" s="4" t="s">
        <v>3682</v>
      </c>
      <c r="C631" s="22" t="s">
        <v>1776</v>
      </c>
      <c r="D631" s="22" t="s">
        <v>5166</v>
      </c>
      <c r="E631" s="2">
        <v>400256000</v>
      </c>
      <c r="F631" s="4" t="s">
        <v>5167</v>
      </c>
      <c r="G631" s="25" t="s">
        <v>5168</v>
      </c>
      <c r="H631" s="6">
        <f t="shared" si="20"/>
        <v>35</v>
      </c>
    </row>
    <row r="632" spans="1:16383" ht="27" x14ac:dyDescent="0.25">
      <c r="A632" s="4" t="s">
        <v>3394</v>
      </c>
      <c r="B632" s="4" t="s">
        <v>3682</v>
      </c>
      <c r="C632" s="22" t="s">
        <v>1791</v>
      </c>
      <c r="D632" s="22" t="s">
        <v>5169</v>
      </c>
      <c r="E632" s="2">
        <v>503001101</v>
      </c>
      <c r="F632" s="4" t="s">
        <v>5170</v>
      </c>
      <c r="G632" s="25" t="s">
        <v>5171</v>
      </c>
      <c r="H632" s="6">
        <f t="shared" si="20"/>
        <v>29</v>
      </c>
    </row>
    <row r="633" spans="1:16383" ht="27" x14ac:dyDescent="0.25">
      <c r="A633" s="4" t="s">
        <v>3395</v>
      </c>
      <c r="B633" s="4" t="s">
        <v>3682</v>
      </c>
      <c r="C633" s="22" t="s">
        <v>1794</v>
      </c>
      <c r="D633" s="22" t="s">
        <v>5172</v>
      </c>
      <c r="E633" s="2">
        <v>503501000</v>
      </c>
      <c r="F633" s="4" t="s">
        <v>5173</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3682</v>
      </c>
      <c r="C635" s="22" t="s">
        <v>1800</v>
      </c>
      <c r="D635" s="22" t="s">
        <v>5177</v>
      </c>
      <c r="E635" s="2">
        <v>600208000</v>
      </c>
      <c r="F635" s="4" t="s">
        <v>5178</v>
      </c>
      <c r="G635" s="25" t="s">
        <v>5179</v>
      </c>
      <c r="H635" s="6">
        <f t="shared" si="20"/>
        <v>24</v>
      </c>
    </row>
    <row r="636" spans="1:16383" ht="27" x14ac:dyDescent="0.25">
      <c r="A636" s="4" t="s">
        <v>3390</v>
      </c>
      <c r="B636" s="4" t="s">
        <v>3682</v>
      </c>
      <c r="C636" s="22" t="s">
        <v>1779</v>
      </c>
      <c r="D636" s="22" t="s">
        <v>5180</v>
      </c>
      <c r="E636" s="2">
        <v>710101101</v>
      </c>
      <c r="F636" s="4" t="s">
        <v>5181</v>
      </c>
      <c r="G636" s="25" t="s">
        <v>5182</v>
      </c>
      <c r="H636" s="6">
        <f t="shared" si="20"/>
        <v>21</v>
      </c>
    </row>
    <row r="637" spans="1:16383" ht="27" x14ac:dyDescent="0.25">
      <c r="A637" s="4" t="s">
        <v>3391</v>
      </c>
      <c r="B637" s="4" t="s">
        <v>3682</v>
      </c>
      <c r="C637" s="22" t="s">
        <v>1782</v>
      </c>
      <c r="D637" s="22" t="s">
        <v>5183</v>
      </c>
      <c r="E637" s="2">
        <v>708901000</v>
      </c>
      <c r="F637" s="4" t="s">
        <v>5184</v>
      </c>
      <c r="G637" s="25" t="s">
        <v>5185</v>
      </c>
      <c r="H637" s="6">
        <f t="shared" si="20"/>
        <v>30</v>
      </c>
    </row>
    <row r="638" spans="1:16383" ht="27" x14ac:dyDescent="0.25">
      <c r="A638" s="4" t="s">
        <v>3392</v>
      </c>
      <c r="B638" s="4" t="s">
        <v>3682</v>
      </c>
      <c r="C638" s="22" t="s">
        <v>1785</v>
      </c>
      <c r="D638" s="22" t="s">
        <v>5186</v>
      </c>
      <c r="E638" s="2" t="s">
        <v>4236</v>
      </c>
      <c r="F638" s="4" t="s">
        <v>5187</v>
      </c>
      <c r="G638" s="25" t="s">
        <v>5188</v>
      </c>
      <c r="H638" s="6">
        <f t="shared" si="20"/>
        <v>19</v>
      </c>
    </row>
    <row r="639" spans="1:16383" ht="27" x14ac:dyDescent="0.25">
      <c r="A639" s="4" t="s">
        <v>3393</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3398</v>
      </c>
      <c r="B647" s="4" t="s">
        <v>3682</v>
      </c>
      <c r="C647" s="22" t="s">
        <v>1818</v>
      </c>
      <c r="D647" s="22" t="s">
        <v>5213</v>
      </c>
      <c r="E647" s="2">
        <v>1000501000</v>
      </c>
      <c r="F647" s="4" t="s">
        <v>5214</v>
      </c>
      <c r="G647" s="25" t="s">
        <v>5215</v>
      </c>
      <c r="H647" s="6">
        <f t="shared" si="20"/>
        <v>31</v>
      </c>
    </row>
    <row r="648" spans="1:8" ht="27" x14ac:dyDescent="0.25">
      <c r="A648" s="4" t="s">
        <v>3399</v>
      </c>
      <c r="B648" s="4" t="s">
        <v>3682</v>
      </c>
      <c r="C648" s="22" t="s">
        <v>1821</v>
      </c>
      <c r="D648" s="22" t="s">
        <v>5216</v>
      </c>
      <c r="E648" s="2">
        <v>1102008000</v>
      </c>
      <c r="F648" s="4" t="s">
        <v>5217</v>
      </c>
      <c r="G648" s="25" t="s">
        <v>5218</v>
      </c>
      <c r="H648" s="6">
        <f t="shared" si="20"/>
        <v>30</v>
      </c>
    </row>
    <row r="649" spans="1:8" ht="27" x14ac:dyDescent="0.25">
      <c r="A649" s="4" t="s">
        <v>3400</v>
      </c>
      <c r="B649" s="4" t="s">
        <v>3682</v>
      </c>
      <c r="C649" s="22" t="s">
        <v>1824</v>
      </c>
      <c r="D649" s="22" t="s">
        <v>5219</v>
      </c>
      <c r="E649" s="2">
        <v>1102008000</v>
      </c>
      <c r="F649" s="4" t="s">
        <v>5220</v>
      </c>
      <c r="G649" s="25" t="s">
        <v>5221</v>
      </c>
      <c r="H649" s="6">
        <f t="shared" si="20"/>
        <v>29</v>
      </c>
    </row>
    <row r="650" spans="1:8" ht="27" x14ac:dyDescent="0.25">
      <c r="A650" s="4" t="s">
        <v>3401</v>
      </c>
      <c r="B650" s="4" t="s">
        <v>3682</v>
      </c>
      <c r="C650" s="22" t="s">
        <v>1827</v>
      </c>
      <c r="D650" s="22" t="s">
        <v>5012</v>
      </c>
      <c r="E650" s="2">
        <v>1200101101</v>
      </c>
      <c r="F650" s="4" t="s">
        <v>5013</v>
      </c>
      <c r="G650" s="25" t="s">
        <v>5014</v>
      </c>
      <c r="H650" s="6">
        <f t="shared" si="20"/>
        <v>32</v>
      </c>
    </row>
    <row r="651" spans="1:8" ht="27" x14ac:dyDescent="0.25">
      <c r="A651" s="4" t="s">
        <v>3402</v>
      </c>
      <c r="B651" s="4" t="s">
        <v>3682</v>
      </c>
      <c r="C651" s="22" t="s">
        <v>1830</v>
      </c>
      <c r="D651" s="22" t="s">
        <v>5222</v>
      </c>
      <c r="E651" s="2">
        <v>1304801000</v>
      </c>
      <c r="F651" s="4" t="s">
        <v>5223</v>
      </c>
      <c r="G651" s="25" t="s">
        <v>5224</v>
      </c>
      <c r="H651" s="6">
        <f t="shared" ref="H651:H713" si="21">LEN(A651)</f>
        <v>23</v>
      </c>
    </row>
    <row r="652" spans="1:8" ht="40.5" x14ac:dyDescent="0.25">
      <c r="A652" s="4" t="s">
        <v>3403</v>
      </c>
      <c r="B652" s="4" t="s">
        <v>3682</v>
      </c>
      <c r="C652" s="22" t="s">
        <v>1833</v>
      </c>
      <c r="D652" s="22" t="s">
        <v>5225</v>
      </c>
      <c r="E652" s="2">
        <v>1403919000</v>
      </c>
      <c r="F652" s="4" t="s">
        <v>5226</v>
      </c>
      <c r="G652" s="25" t="s">
        <v>5227</v>
      </c>
      <c r="H652" s="6">
        <f t="shared" si="21"/>
        <v>30</v>
      </c>
    </row>
    <row r="653" spans="1:8" ht="27" x14ac:dyDescent="0.25">
      <c r="A653" s="4" t="s">
        <v>3404</v>
      </c>
      <c r="B653" s="4" t="s">
        <v>3682</v>
      </c>
      <c r="C653" s="22" t="s">
        <v>1836</v>
      </c>
      <c r="D653" s="22" t="s">
        <v>5228</v>
      </c>
      <c r="E653" s="2">
        <v>1403918000</v>
      </c>
      <c r="F653" s="4" t="s">
        <v>5229</v>
      </c>
      <c r="G653" s="25" t="s">
        <v>5230</v>
      </c>
      <c r="H653" s="6">
        <f t="shared" si="21"/>
        <v>30</v>
      </c>
    </row>
    <row r="654" spans="1:8" ht="27" x14ac:dyDescent="0.25">
      <c r="A654" s="4" t="s">
        <v>3405</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3397</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3423</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4806FD-3BF8-42BE-832F-9CC9EF8905DD}">
  <ds:schemaRefs>
    <ds:schemaRef ds:uri="http://schemas.microsoft.com/sharepoint/v3/contenttype/forms"/>
  </ds:schemaRefs>
</ds:datastoreItem>
</file>

<file path=customXml/itemProps2.xml><?xml version="1.0" encoding="utf-8"?>
<ds:datastoreItem xmlns:ds="http://schemas.openxmlformats.org/officeDocument/2006/customXml" ds:itemID="{18598A00-B1BB-461F-88E2-267A0D3A5420}">
  <ds:schemaRefs>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 ds:uri="d0b664d8-6db7-42e5-a536-11f1146fb191"/>
    <ds:schemaRef ds:uri="http://schemas.microsoft.com/office/2006/metadata/properties"/>
    <ds:schemaRef ds:uri="http://schemas.microsoft.com/office/infopath/2007/PartnerControls"/>
    <ds:schemaRef ds:uri="d35c3eee-87c5-428e-a721-e6dae76e62db"/>
    <ds:schemaRef ds:uri="http://purl.org/dc/dcmitype/"/>
  </ds:schemaRefs>
</ds:datastoreItem>
</file>

<file path=customXml/itemProps3.xml><?xml version="1.0" encoding="utf-8"?>
<ds:datastoreItem xmlns:ds="http://schemas.openxmlformats.org/officeDocument/2006/customXml" ds:itemID="{4630F1A8-9893-4EDD-A7E9-79E5BE051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Raul Dominguez Aguilar</cp:lastModifiedBy>
  <cp:revision/>
  <cp:lastPrinted>2024-09-26T15:45:42Z</cp:lastPrinted>
  <dcterms:created xsi:type="dcterms:W3CDTF">2011-06-15T18:07:32Z</dcterms:created>
  <dcterms:modified xsi:type="dcterms:W3CDTF">2024-12-13T21:46:25Z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